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202300"/>
  <mc:AlternateContent xmlns:mc="http://schemas.openxmlformats.org/markup-compatibility/2006">
    <mc:Choice Requires="x15">
      <x15ac:absPath xmlns:x15ac="http://schemas.microsoft.com/office/spreadsheetml/2010/11/ac" url="P:\8630\05-commercial\07-travaux\consultations_exp\2025\2025-8630-005_MECA_PONCTUEL\Documents DCE\"/>
    </mc:Choice>
  </mc:AlternateContent>
  <xr:revisionPtr revIDLastSave="0" documentId="13_ncr:1_{31DF7AF5-AF3A-4D59-881D-77E8C66AD4BE}" xr6:coauthVersionLast="47" xr6:coauthVersionMax="47" xr10:uidLastSave="{00000000-0000-0000-0000-000000000000}"/>
  <bookViews>
    <workbookView xWindow="-120" yWindow="-120" windowWidth="29040" windowHeight="15720" xr2:uid="{A0D4E3DD-F5BC-42B4-AACF-FAA1467CF69D}"/>
  </bookViews>
  <sheets>
    <sheet name="2025-8630-005 LOT 2" sheetId="1" r:id="rId1"/>
  </sheets>
  <externalReferences>
    <externalReference r:id="rId2"/>
  </externalReferences>
  <definedNames>
    <definedName name="champs_epc">INDEX(tab_epc,1,0)</definedName>
    <definedName name="data_epc">OFFSET([1]EPC!$A$1,1,0,COUNTA([1]EPC!$A:$A)-1,COUNTA([1]EPC!$1:$1))</definedName>
    <definedName name="epc_clo">INDEX(data_epc,,MATCH("Classe_CLO",champs_epc,0))</definedName>
    <definedName name="epc_coupe">INDEX(data_epc,,MATCH("Code coupe",champs_epc,0))</definedName>
    <definedName name="epc_debut_chantier">INDEX(data_epc,,MATCH("date debut chantier",champs_epc,0))</definedName>
    <definedName name="epc_fiche_bois">INDEX(data_epc,,MATCH("Libellé FB",champs_epc,0))</definedName>
    <definedName name="epc_fin_chantier">INDEX(data_epc,,MATCH("date fin chantier",champs_epc,0))</definedName>
    <definedName name="epc_frt">INDEX(data_epc,,MATCH("forêt",champs_epc,0))</definedName>
    <definedName name="epc_frtemp">INDEX(data_epc,,MATCH("FRTEMP",champs_epc,0))</definedName>
    <definedName name="epc_ID_FB">INDEX(data_epc,,MATCH("ID_FB",champs_epc,0))</definedName>
    <definedName name="epc_nb_ks">INDEX(data_epc,,MATCH("Nb_KS",champs_epc,0))</definedName>
    <definedName name="epc_vn">INDEX(data_epc,,MATCH("V/N",champs_epc,0))</definedName>
    <definedName name="epc_vol_bi">INDEX(data_epc,,MATCH("TOT BI",champs_epc,0))</definedName>
    <definedName name="epc_vol_bo">INDEX(data_epc,,MATCH("TOT BO",champs_epc,0))</definedName>
    <definedName name="modul_deb">INDEX(data_epc,,MATCH("Modul_DEB",champs_epc,0))</definedName>
    <definedName name="modul_pente_etf">INDEX(data_epc,,MATCH("Modul_pente_ETF",champs_epc,0))</definedName>
    <definedName name="modul_vn_meca">INDEX(data_epc,,MATCH("Classe_V/N_MECA",champs_epc,0))</definedName>
    <definedName name="tab_epc">OFFSET([1]EPC!$A$1,0,0,COUNTA([1]EPC!$A:$A),COUNTA([1]EPC!$1:$1))</definedName>
    <definedName name="_xlnm.Print_Area" localSheetId="0">'2025-8630-005 LOT 2'!$B$1:$U$57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43" i="1" l="1"/>
  <c r="L43" i="1"/>
  <c r="T21" i="1"/>
  <c r="T20" i="1"/>
  <c r="T43" i="1" s="1"/>
  <c r="T18" i="1"/>
  <c r="T17" i="1"/>
  <c r="T44" i="1" l="1"/>
  <c r="T45" i="1" s="1"/>
</calcChain>
</file>

<file path=xl/sharedStrings.xml><?xml version="1.0" encoding="utf-8"?>
<sst xmlns="http://schemas.openxmlformats.org/spreadsheetml/2006/main" count="260" uniqueCount="88">
  <si>
    <t>PRESTATION D'
ABATTAGE &amp; DEBARDAGE
MECANISE
(+traditionnel)</t>
  </si>
  <si>
    <t>OFFICE NATIONAL DES FORETS
DEVIS DESCRIPTIF ET ESTIMATIF
CLAUSES TECHNIQUES PARTICULIERES
ECHEANCIER</t>
  </si>
  <si>
    <t>LOT N°</t>
  </si>
  <si>
    <t>OFFRE A RETOURNER POUR LE</t>
  </si>
  <si>
    <t>sur la plate-forme électronique à l'adresse suivante :</t>
  </si>
  <si>
    <t xml:space="preserve"> https://www.marches-publics.gouv.fr</t>
  </si>
  <si>
    <t>UT :</t>
  </si>
  <si>
    <t>MONTAGNE DROITS D'USAGE</t>
  </si>
  <si>
    <t>ACCORD-CADRE N°2025-8630-005</t>
  </si>
  <si>
    <t>OUI</t>
  </si>
  <si>
    <t>NON</t>
  </si>
  <si>
    <t>DEVIS DESCRIPTIF DU LOT</t>
  </si>
  <si>
    <t>VOLUMES INDICATIFS ET PRIX UNITAIRES PROPOSES</t>
  </si>
  <si>
    <t>MODULATION MAXI DU PLAFOND</t>
  </si>
  <si>
    <t xml:space="preserve">Nature </t>
  </si>
  <si>
    <t>**Câblage de sécurité : Nombre indicatif de bois à câbler</t>
  </si>
  <si>
    <t>Clauses techniques particulières - Lieu de débardage - clauses environnementales</t>
  </si>
  <si>
    <t>Echéancier</t>
  </si>
  <si>
    <t>VOLUMES</t>
  </si>
  <si>
    <t>PU PROPOSES (en Euros H.T.)</t>
  </si>
  <si>
    <t>FORET</t>
  </si>
  <si>
    <t>CHANTIER</t>
  </si>
  <si>
    <t>de la</t>
  </si>
  <si>
    <t>V/N*</t>
  </si>
  <si>
    <t>a</t>
  </si>
  <si>
    <t>b</t>
  </si>
  <si>
    <t>d</t>
  </si>
  <si>
    <t>e</t>
  </si>
  <si>
    <t>f</t>
  </si>
  <si>
    <t>g</t>
  </si>
  <si>
    <t>h</t>
  </si>
  <si>
    <t>VALEUR CRITERES DE MODULATION</t>
  </si>
  <si>
    <t>ID_FB</t>
  </si>
  <si>
    <t>DOMANIALE</t>
  </si>
  <si>
    <t>(Unité de gestion / passage)</t>
  </si>
  <si>
    <t>coupe</t>
  </si>
  <si>
    <t>Cloisonnements</t>
  </si>
  <si>
    <t>Cours d'eau***</t>
  </si>
  <si>
    <t>autres clauses, lieu de dépôt</t>
  </si>
  <si>
    <t>Début de chantier</t>
  </si>
  <si>
    <t>Mise à disposition des produits</t>
  </si>
  <si>
    <t>VOL BO</t>
  </si>
  <si>
    <t>VOL BI</t>
  </si>
  <si>
    <t>PU exploitation BO/ BI</t>
  </si>
  <si>
    <t>PU débardage BO/ BI</t>
  </si>
  <si>
    <t>PRIX TOTAL 
ax(d+f)+bx(e+g)+cxh</t>
  </si>
  <si>
    <t>EXP</t>
  </si>
  <si>
    <t>DEB</t>
  </si>
  <si>
    <t>PENTE</t>
  </si>
  <si>
    <t>DISTANCE DEB</t>
  </si>
  <si>
    <t>VUM</t>
  </si>
  <si>
    <t>% arbres à exploiter tradi</t>
  </si>
  <si>
    <t>Nb produits (hors bois long)</t>
  </si>
  <si>
    <t>Nécessité engin treuillé</t>
  </si>
  <si>
    <t>FB250028412</t>
  </si>
  <si>
    <t>DABO</t>
  </si>
  <si>
    <t>201.i8_610_BF_MECA_RI//RI_2026</t>
  </si>
  <si>
    <t>EMC</t>
  </si>
  <si>
    <t>avr</t>
  </si>
  <si>
    <t>% méca</t>
  </si>
  <si>
    <t>&lt;30%</t>
  </si>
  <si>
    <t>&lt;500m</t>
  </si>
  <si>
    <t>0,3 à 0,7</t>
  </si>
  <si>
    <t>dont volume estimé de billons rémunérés au mètre cube apparent (m3a) &gt;&gt;</t>
  </si>
  <si>
    <t>dont volume estimé de bois longs rémunérés au mètre cube (m3) &gt;&gt;</t>
  </si>
  <si>
    <t>FB250028410</t>
  </si>
  <si>
    <t>202.i8_610_BF_MECA_RI//RI_2026</t>
  </si>
  <si>
    <t/>
  </si>
  <si>
    <t>TOTAL</t>
  </si>
  <si>
    <t>néant = pas de prix plafond</t>
  </si>
  <si>
    <t>* volume total commercial/ nb de tiges commercialisées ***présence de cours d'eau à franchir - déclaration obligatoire-</t>
  </si>
  <si>
    <t>T.V.A. 10%</t>
  </si>
  <si>
    <t>PRIX T.T.C</t>
  </si>
  <si>
    <t>Autres clauses particulières du lot (voir également fiches de consignes données par l'agent responsable) :</t>
  </si>
  <si>
    <t>Nom et adresse du prestataire :</t>
  </si>
  <si>
    <t xml:space="preserve"> ** le câblage de sécurité sera rémunéré à l'heure - Il ne faut donc pas l'inclure dans le prix au m3.</t>
  </si>
  <si>
    <t>Toutes les tiges de la fiche-bois sont à exploiter, y compris si elles ne sont pas commercialisables. La rémunération sera effectuée sur le volume de bois commercialisable</t>
  </si>
  <si>
    <t>Date et signature :</t>
  </si>
  <si>
    <t>Pour votre information : certaines coupes de bois frais sont susceptibles d'être reportées ou annulées en fonction de l'importance du dépérissement ou des chablis</t>
  </si>
  <si>
    <t xml:space="preserve">Coordonnées agents responsables : </t>
  </si>
  <si>
    <t>lundi 17 novembre 2025 12h</t>
  </si>
  <si>
    <t>Restriction période faucon pèlerin (01/02/26 au 15/08/26)</t>
  </si>
  <si>
    <t>Début d'exploitation : 15/12/25</t>
  </si>
  <si>
    <t>Mise à disposition : 31/01/26</t>
  </si>
  <si>
    <t>*Prolongation possible du 16/08/26 au 15/11/26 (après validation du Service Bois)</t>
  </si>
  <si>
    <t xml:space="preserve">ANDRE Jérémie </t>
  </si>
  <si>
    <t>N° tel : 06 26 99 18 15</t>
  </si>
  <si>
    <t>mail : jeremie.andre-02@onf.fr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</si>
</sst>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9"/>
      <name val="Geneva"/>
    </font>
    <font>
      <b/>
      <sz val="9"/>
      <name val="Geneva"/>
    </font>
    <font>
      <b/>
      <sz val="12"/>
      <name val="Geneva"/>
    </font>
    <font>
      <sz val="8"/>
      <name val="Geneva"/>
    </font>
    <font>
      <b/>
      <sz val="14"/>
      <name val="Geneva"/>
    </font>
    <font>
      <b/>
      <sz val="9"/>
      <color theme="4"/>
      <name val="Geneva"/>
    </font>
    <font>
      <b/>
      <u/>
      <sz val="12"/>
      <name val="Geneva"/>
    </font>
    <font>
      <sz val="9"/>
      <color indexed="9"/>
      <name val="Geneva"/>
    </font>
    <font>
      <sz val="12"/>
      <color indexed="9"/>
      <name val="Times New Roman"/>
      <family val="1"/>
    </font>
    <font>
      <b/>
      <sz val="9"/>
      <color indexed="9"/>
      <name val="Geneva"/>
    </font>
    <font>
      <u/>
      <sz val="9"/>
      <name val="Geneva"/>
    </font>
    <font>
      <sz val="12"/>
      <name val="Geneva"/>
    </font>
    <font>
      <b/>
      <u/>
      <sz val="9"/>
      <name val="Geneva"/>
    </font>
    <font>
      <b/>
      <u/>
      <sz val="11"/>
      <name val="Geneva"/>
    </font>
    <font>
      <b/>
      <sz val="10"/>
      <name val="Geneva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theme="3" tint="0.79998168889431442"/>
        <bgColor indexed="64"/>
      </patternFill>
    </fill>
  </fills>
  <borders count="5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tted">
        <color indexed="64"/>
      </bottom>
      <diagonal/>
    </border>
    <border>
      <left style="thin">
        <color indexed="64"/>
      </left>
      <right/>
      <top style="medium">
        <color indexed="64"/>
      </top>
      <bottom style="dotted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 diagonalUp="1" diagonalDown="1">
      <left/>
      <right style="thin">
        <color indexed="64"/>
      </right>
      <top style="medium">
        <color indexed="64"/>
      </top>
      <bottom style="thin">
        <color indexed="64"/>
      </bottom>
      <diagonal style="thin">
        <color theme="0" tint="-0.14996795556505021"/>
      </diagonal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 diagonalUp="1" diagonalDown="1">
      <left style="thin">
        <color indexed="64"/>
      </left>
      <right/>
      <top style="medium">
        <color indexed="64"/>
      </top>
      <bottom style="thin">
        <color indexed="64"/>
      </bottom>
      <diagonal style="thin">
        <color theme="0" tint="-0.14996795556505021"/>
      </diagonal>
    </border>
    <border diagonalUp="1" diagonalDown="1">
      <left/>
      <right/>
      <top/>
      <bottom style="thin">
        <color indexed="64"/>
      </bottom>
      <diagonal style="thin">
        <color theme="0" tint="-0.14996795556505021"/>
      </diagonal>
    </border>
    <border diagonalUp="1" diagonalDown="1">
      <left/>
      <right/>
      <top style="medium">
        <color indexed="64"/>
      </top>
      <bottom style="thin">
        <color indexed="64"/>
      </bottom>
      <diagonal style="thin">
        <color theme="0" tint="-0.14996795556505021"/>
      </diagonal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theme="2"/>
      </diagonal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theme="0" tint="-0.14996795556505021"/>
      </diagonal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 style="thin">
        <color theme="2"/>
      </diagonal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 style="thin">
        <color theme="0" tint="-0.14996795556505021"/>
      </diagonal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 diagonalUp="1" diagonalDown="1">
      <left style="thin">
        <color auto="1"/>
      </left>
      <right style="thin">
        <color auto="1"/>
      </right>
      <top/>
      <bottom style="thin">
        <color auto="1"/>
      </bottom>
      <diagonal style="thin">
        <color auto="1"/>
      </diagonal>
    </border>
    <border diagonalUp="1" diagonalDown="1">
      <left/>
      <right style="thin">
        <color indexed="64"/>
      </right>
      <top/>
      <bottom style="thin">
        <color indexed="64"/>
      </bottom>
      <diagonal style="thin">
        <color theme="0" tint="-0.14996795556505021"/>
      </diagonal>
    </border>
    <border diagonalUp="1" diagonalDown="1">
      <left style="thin">
        <color auto="1"/>
      </left>
      <right style="thin">
        <color auto="1"/>
      </right>
      <top style="thin">
        <color indexed="64"/>
      </top>
      <bottom style="medium">
        <color indexed="64"/>
      </bottom>
      <diagonal style="thin">
        <color auto="1"/>
      </diagonal>
    </border>
    <border diagonalUp="1" diagonalDown="1">
      <left style="thin">
        <color indexed="64"/>
      </left>
      <right/>
      <top/>
      <bottom style="thin">
        <color indexed="64"/>
      </bottom>
      <diagonal style="thin">
        <color theme="0" tint="-0.14996795556505021"/>
      </diagonal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239">
    <xf numFmtId="0" fontId="0" fillId="0" borderId="0" xfId="0"/>
    <xf numFmtId="0" fontId="2" fillId="0" borderId="0" xfId="0" applyFont="1"/>
    <xf numFmtId="0" fontId="3" fillId="0" borderId="1" xfId="0" applyFont="1" applyBorder="1" applyAlignment="1">
      <alignment vertical="center" wrapText="1"/>
    </xf>
    <xf numFmtId="0" fontId="3" fillId="0" borderId="2" xfId="0" applyFont="1" applyBorder="1" applyAlignment="1">
      <alignment vertical="center"/>
    </xf>
    <xf numFmtId="0" fontId="3" fillId="3" borderId="5" xfId="0" applyFont="1" applyFill="1" applyBorder="1" applyAlignment="1">
      <alignment horizontal="center" vertical="center"/>
    </xf>
    <xf numFmtId="0" fontId="2" fillId="3" borderId="0" xfId="0" applyFont="1" applyFill="1"/>
    <xf numFmtId="0" fontId="0" fillId="0" borderId="5" xfId="0" applyBorder="1" applyAlignment="1">
      <alignment vertical="center"/>
    </xf>
    <xf numFmtId="0" fontId="0" fillId="0" borderId="0" xfId="0" applyAlignment="1">
      <alignment vertical="center"/>
    </xf>
    <xf numFmtId="0" fontId="6" fillId="3" borderId="5" xfId="0" applyFont="1" applyFill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0" fillId="0" borderId="7" xfId="0" applyBorder="1" applyAlignment="1">
      <alignment vertical="center"/>
    </xf>
    <xf numFmtId="0" fontId="0" fillId="0" borderId="8" xfId="0" applyBorder="1" applyAlignment="1">
      <alignment vertical="center"/>
    </xf>
    <xf numFmtId="0" fontId="3" fillId="0" borderId="0" xfId="0" applyFont="1" applyAlignment="1">
      <alignment horizontal="center"/>
    </xf>
    <xf numFmtId="0" fontId="2" fillId="3" borderId="0" xfId="0" applyFont="1" applyFill="1" applyAlignment="1">
      <alignment horizontal="center"/>
    </xf>
    <xf numFmtId="0" fontId="3" fillId="3" borderId="0" xfId="0" applyFont="1" applyFill="1"/>
    <xf numFmtId="0" fontId="4" fillId="0" borderId="10" xfId="0" applyFont="1" applyBorder="1"/>
    <xf numFmtId="0" fontId="4" fillId="0" borderId="4" xfId="0" applyFont="1" applyBorder="1" applyProtection="1">
      <protection locked="0"/>
    </xf>
    <xf numFmtId="0" fontId="4" fillId="3" borderId="0" xfId="0" applyFont="1" applyFill="1"/>
    <xf numFmtId="0" fontId="9" fillId="3" borderId="0" xfId="0" applyFont="1" applyFill="1"/>
    <xf numFmtId="0" fontId="10" fillId="3" borderId="0" xfId="0" applyFont="1" applyFill="1" applyAlignment="1">
      <alignment horizontal="center"/>
    </xf>
    <xf numFmtId="0" fontId="9" fillId="3" borderId="0" xfId="0" applyFont="1" applyFill="1" applyAlignment="1">
      <alignment horizontal="center"/>
    </xf>
    <xf numFmtId="0" fontId="11" fillId="3" borderId="0" xfId="0" applyFont="1" applyFill="1"/>
    <xf numFmtId="0" fontId="3" fillId="3" borderId="0" xfId="0" applyFont="1" applyFill="1" applyAlignment="1">
      <alignment horizontal="center"/>
    </xf>
    <xf numFmtId="0" fontId="2" fillId="0" borderId="14" xfId="0" applyFont="1" applyBorder="1" applyAlignment="1">
      <alignment horizontal="center"/>
    </xf>
    <xf numFmtId="0" fontId="2" fillId="0" borderId="15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5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/>
    </xf>
    <xf numFmtId="0" fontId="2" fillId="0" borderId="19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3" fillId="0" borderId="4" xfId="0" applyFont="1" applyBorder="1" applyAlignment="1">
      <alignment horizontal="center"/>
    </xf>
    <xf numFmtId="0" fontId="2" fillId="0" borderId="18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 wrapText="1"/>
    </xf>
    <xf numFmtId="0" fontId="2" fillId="0" borderId="15" xfId="0" applyFont="1" applyBorder="1"/>
    <xf numFmtId="0" fontId="2" fillId="5" borderId="0" xfId="0" applyFont="1" applyFill="1" applyAlignment="1" applyProtection="1">
      <alignment horizontal="center" vertical="center"/>
      <protection locked="0"/>
    </xf>
    <xf numFmtId="0" fontId="3" fillId="0" borderId="20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 wrapText="1"/>
    </xf>
    <xf numFmtId="0" fontId="2" fillId="5" borderId="21" xfId="0" applyFont="1" applyFill="1" applyBorder="1" applyAlignment="1" applyProtection="1">
      <alignment horizontal="center" vertical="center" wrapText="1"/>
      <protection locked="0"/>
    </xf>
    <xf numFmtId="14" fontId="3" fillId="0" borderId="22" xfId="0" applyNumberFormat="1" applyFont="1" applyBorder="1" applyAlignment="1">
      <alignment horizontal="center" vertical="center" wrapText="1"/>
    </xf>
    <xf numFmtId="14" fontId="3" fillId="0" borderId="21" xfId="0" applyNumberFormat="1" applyFont="1" applyBorder="1" applyAlignment="1">
      <alignment horizontal="center" vertical="center" wrapText="1"/>
    </xf>
    <xf numFmtId="1" fontId="3" fillId="6" borderId="21" xfId="0" applyNumberFormat="1" applyFont="1" applyFill="1" applyBorder="1" applyAlignment="1">
      <alignment horizontal="right" vertical="center"/>
    </xf>
    <xf numFmtId="0" fontId="3" fillId="6" borderId="23" xfId="0" applyFont="1" applyFill="1" applyBorder="1" applyAlignment="1" applyProtection="1">
      <alignment horizontal="center" vertical="center"/>
      <protection locked="0"/>
    </xf>
    <xf numFmtId="2" fontId="2" fillId="6" borderId="24" xfId="0" applyNumberFormat="1" applyFont="1" applyFill="1" applyBorder="1" applyAlignment="1" applyProtection="1">
      <alignment horizontal="center" vertical="center"/>
      <protection locked="0"/>
    </xf>
    <xf numFmtId="0" fontId="2" fillId="3" borderId="5" xfId="0" applyFont="1" applyFill="1" applyBorder="1" applyAlignment="1">
      <alignment horizontal="center" vertical="center"/>
    </xf>
    <xf numFmtId="9" fontId="2" fillId="0" borderId="26" xfId="1" applyFont="1" applyBorder="1" applyAlignment="1">
      <alignment horizontal="center" vertical="center"/>
    </xf>
    <xf numFmtId="0" fontId="2" fillId="0" borderId="26" xfId="0" applyFont="1" applyBorder="1" applyAlignment="1">
      <alignment horizontal="center" vertical="center"/>
    </xf>
    <xf numFmtId="0" fontId="2" fillId="5" borderId="26" xfId="0" applyFont="1" applyFill="1" applyBorder="1" applyAlignment="1" applyProtection="1">
      <alignment horizontal="center" vertical="center"/>
      <protection locked="0"/>
    </xf>
    <xf numFmtId="0" fontId="2" fillId="5" borderId="27" xfId="0" applyFont="1" applyFill="1" applyBorder="1" applyAlignment="1" applyProtection="1">
      <alignment horizontal="center" vertical="center"/>
      <protection locked="0"/>
    </xf>
    <xf numFmtId="0" fontId="2" fillId="3" borderId="0" xfId="0" applyFont="1" applyFill="1" applyAlignment="1">
      <alignment horizontal="center" vertical="center"/>
    </xf>
    <xf numFmtId="0" fontId="0" fillId="0" borderId="0" xfId="0" applyAlignment="1">
      <alignment horizontal="center" vertical="center"/>
    </xf>
    <xf numFmtId="9" fontId="2" fillId="0" borderId="0" xfId="1" applyFont="1" applyFill="1" applyAlignment="1" applyProtection="1">
      <alignment horizontal="center" vertical="center"/>
      <protection locked="0"/>
    </xf>
    <xf numFmtId="1" fontId="3" fillId="3" borderId="29" xfId="0" applyNumberFormat="1" applyFont="1" applyFill="1" applyBorder="1" applyAlignment="1">
      <alignment horizontal="right" vertical="center"/>
    </xf>
    <xf numFmtId="2" fontId="2" fillId="7" borderId="7" xfId="0" applyNumberFormat="1" applyFont="1" applyFill="1" applyBorder="1" applyAlignment="1" applyProtection="1">
      <alignment horizontal="center" vertical="center"/>
      <protection locked="0"/>
    </xf>
    <xf numFmtId="2" fontId="2" fillId="6" borderId="24" xfId="0" applyNumberFormat="1" applyFont="1" applyFill="1" applyBorder="1" applyAlignment="1">
      <alignment horizontal="center" vertical="center"/>
    </xf>
    <xf numFmtId="2" fontId="13" fillId="0" borderId="17" xfId="0" applyNumberFormat="1" applyFont="1" applyBorder="1" applyAlignment="1">
      <alignment horizontal="right" vertical="center"/>
    </xf>
    <xf numFmtId="9" fontId="2" fillId="0" borderId="30" xfId="1" applyFont="1" applyBorder="1" applyAlignment="1">
      <alignment horizontal="center" vertical="center"/>
    </xf>
    <xf numFmtId="9" fontId="2" fillId="0" borderId="4" xfId="1" applyFont="1" applyBorder="1" applyAlignment="1">
      <alignment horizontal="center" vertical="center"/>
    </xf>
    <xf numFmtId="1" fontId="3" fillId="3" borderId="34" xfId="0" applyNumberFormat="1" applyFont="1" applyFill="1" applyBorder="1" applyAlignment="1">
      <alignment horizontal="right" vertical="center"/>
    </xf>
    <xf numFmtId="9" fontId="2" fillId="0" borderId="34" xfId="1" applyFont="1" applyBorder="1" applyAlignment="1">
      <alignment horizontal="center" vertical="center"/>
    </xf>
    <xf numFmtId="9" fontId="2" fillId="0" borderId="35" xfId="1" applyFont="1" applyBorder="1" applyAlignment="1">
      <alignment horizontal="center" vertical="center"/>
    </xf>
    <xf numFmtId="2" fontId="13" fillId="0" borderId="9" xfId="0" applyNumberFormat="1" applyFont="1" applyBorder="1" applyAlignment="1">
      <alignment horizontal="right" vertical="center"/>
    </xf>
    <xf numFmtId="2" fontId="2" fillId="7" borderId="36" xfId="0" applyNumberFormat="1" applyFont="1" applyFill="1" applyBorder="1" applyAlignment="1" applyProtection="1">
      <alignment horizontal="center" vertical="center"/>
      <protection locked="0"/>
    </xf>
    <xf numFmtId="0" fontId="2" fillId="5" borderId="0" xfId="0" applyFont="1" applyFill="1" applyAlignment="1" applyProtection="1">
      <alignment vertical="center"/>
      <protection locked="0"/>
    </xf>
    <xf numFmtId="0" fontId="3" fillId="0" borderId="20" xfId="0" applyFont="1" applyBorder="1" applyAlignment="1">
      <alignment horizontal="center"/>
    </xf>
    <xf numFmtId="0" fontId="2" fillId="0" borderId="21" xfId="0" applyFont="1" applyBorder="1" applyAlignment="1">
      <alignment horizontal="left" vertical="top"/>
    </xf>
    <xf numFmtId="1" fontId="3" fillId="6" borderId="21" xfId="0" applyNumberFormat="1" applyFont="1" applyFill="1" applyBorder="1" applyAlignment="1">
      <alignment horizontal="right"/>
    </xf>
    <xf numFmtId="0" fontId="3" fillId="6" borderId="26" xfId="0" applyFont="1" applyFill="1" applyBorder="1" applyAlignment="1" applyProtection="1">
      <alignment horizontal="center"/>
      <protection locked="0"/>
    </xf>
    <xf numFmtId="2" fontId="2" fillId="6" borderId="37" xfId="0" applyNumberFormat="1" applyFont="1" applyFill="1" applyBorder="1" applyProtection="1">
      <protection locked="0"/>
    </xf>
    <xf numFmtId="2" fontId="2" fillId="6" borderId="38" xfId="0" applyNumberFormat="1" applyFont="1" applyFill="1" applyBorder="1" applyProtection="1">
      <protection locked="0"/>
    </xf>
    <xf numFmtId="2" fontId="2" fillId="6" borderId="39" xfId="0" applyNumberFormat="1" applyFont="1" applyFill="1" applyBorder="1" applyProtection="1">
      <protection locked="0"/>
    </xf>
    <xf numFmtId="2" fontId="13" fillId="6" borderId="25" xfId="0" applyNumberFormat="1" applyFont="1" applyFill="1" applyBorder="1" applyAlignment="1">
      <alignment horizontal="right"/>
    </xf>
    <xf numFmtId="0" fontId="2" fillId="3" borderId="5" xfId="0" applyFont="1" applyFill="1" applyBorder="1"/>
    <xf numFmtId="9" fontId="2" fillId="0" borderId="26" xfId="1" applyFont="1" applyBorder="1"/>
    <xf numFmtId="0" fontId="2" fillId="0" borderId="26" xfId="0" applyFont="1" applyBorder="1"/>
    <xf numFmtId="0" fontId="2" fillId="5" borderId="26" xfId="0" applyFont="1" applyFill="1" applyBorder="1" applyProtection="1">
      <protection locked="0"/>
    </xf>
    <xf numFmtId="0" fontId="2" fillId="5" borderId="27" xfId="0" applyFont="1" applyFill="1" applyBorder="1" applyProtection="1">
      <protection locked="0"/>
    </xf>
    <xf numFmtId="9" fontId="2" fillId="0" borderId="0" xfId="1" applyFont="1" applyFill="1" applyAlignment="1" applyProtection="1">
      <alignment vertical="center"/>
      <protection locked="0"/>
    </xf>
    <xf numFmtId="1" fontId="3" fillId="3" borderId="29" xfId="0" applyNumberFormat="1" applyFont="1" applyFill="1" applyBorder="1" applyAlignment="1">
      <alignment horizontal="right"/>
    </xf>
    <xf numFmtId="2" fontId="2" fillId="7" borderId="4" xfId="0" applyNumberFormat="1" applyFont="1" applyFill="1" applyBorder="1" applyProtection="1">
      <protection locked="0"/>
    </xf>
    <xf numFmtId="2" fontId="2" fillId="6" borderId="40" xfId="0" applyNumberFormat="1" applyFont="1" applyFill="1" applyBorder="1"/>
    <xf numFmtId="2" fontId="2" fillId="6" borderId="41" xfId="0" applyNumberFormat="1" applyFont="1" applyFill="1" applyBorder="1" applyProtection="1">
      <protection locked="0"/>
    </xf>
    <xf numFmtId="2" fontId="13" fillId="0" borderId="17" xfId="0" applyNumberFormat="1" applyFont="1" applyBorder="1" applyAlignment="1">
      <alignment horizontal="right"/>
    </xf>
    <xf numFmtId="9" fontId="2" fillId="0" borderId="30" xfId="1" applyFont="1" applyBorder="1"/>
    <xf numFmtId="9" fontId="2" fillId="0" borderId="4" xfId="1" applyFont="1" applyBorder="1"/>
    <xf numFmtId="1" fontId="3" fillId="3" borderId="34" xfId="0" applyNumberFormat="1" applyFont="1" applyFill="1" applyBorder="1" applyAlignment="1">
      <alignment horizontal="right"/>
    </xf>
    <xf numFmtId="2" fontId="2" fillId="7" borderId="35" xfId="0" applyNumberFormat="1" applyFont="1" applyFill="1" applyBorder="1" applyProtection="1">
      <protection locked="0"/>
    </xf>
    <xf numFmtId="2" fontId="2" fillId="6" borderId="42" xfId="0" applyNumberFormat="1" applyFont="1" applyFill="1" applyBorder="1"/>
    <xf numFmtId="2" fontId="2" fillId="6" borderId="43" xfId="0" applyNumberFormat="1" applyFont="1" applyFill="1" applyBorder="1" applyProtection="1">
      <protection locked="0"/>
    </xf>
    <xf numFmtId="2" fontId="13" fillId="0" borderId="44" xfId="0" applyNumberFormat="1" applyFont="1" applyBorder="1" applyAlignment="1">
      <alignment horizontal="right"/>
    </xf>
    <xf numFmtId="9" fontId="2" fillId="0" borderId="34" xfId="1" applyFont="1" applyBorder="1"/>
    <xf numFmtId="9" fontId="2" fillId="0" borderId="35" xfId="1" applyFont="1" applyBorder="1"/>
    <xf numFmtId="0" fontId="3" fillId="2" borderId="36" xfId="0" applyFont="1" applyFill="1" applyBorder="1" applyAlignment="1">
      <alignment horizontal="center" vertical="center" wrapText="1"/>
    </xf>
    <xf numFmtId="0" fontId="2" fillId="2" borderId="35" xfId="0" applyFont="1" applyFill="1" applyBorder="1" applyAlignment="1">
      <alignment horizontal="center" vertical="center" wrapText="1"/>
    </xf>
    <xf numFmtId="0" fontId="2" fillId="2" borderId="36" xfId="0" applyFont="1" applyFill="1" applyBorder="1" applyAlignment="1">
      <alignment horizontal="center" vertical="center" wrapText="1"/>
    </xf>
    <xf numFmtId="0" fontId="3" fillId="2" borderId="36" xfId="0" applyFont="1" applyFill="1" applyBorder="1"/>
    <xf numFmtId="1" fontId="4" fillId="2" borderId="35" xfId="0" applyNumberFormat="1" applyFont="1" applyFill="1" applyBorder="1" applyAlignment="1">
      <alignment horizontal="right"/>
    </xf>
    <xf numFmtId="0" fontId="13" fillId="2" borderId="44" xfId="0" applyFont="1" applyFill="1" applyBorder="1"/>
    <xf numFmtId="0" fontId="2" fillId="8" borderId="47" xfId="0" applyFont="1" applyFill="1" applyBorder="1"/>
    <xf numFmtId="0" fontId="2" fillId="0" borderId="0" xfId="0" applyFont="1" applyAlignment="1">
      <alignment horizontal="left"/>
    </xf>
    <xf numFmtId="0" fontId="3" fillId="0" borderId="0" xfId="0" applyFont="1"/>
    <xf numFmtId="0" fontId="2" fillId="0" borderId="30" xfId="0" applyFont="1" applyBorder="1" applyAlignment="1">
      <alignment horizontal="center"/>
    </xf>
    <xf numFmtId="2" fontId="13" fillId="0" borderId="4" xfId="0" applyNumberFormat="1" applyFont="1" applyBorder="1"/>
    <xf numFmtId="0" fontId="2" fillId="0" borderId="0" xfId="0" applyFont="1" applyAlignment="1">
      <alignment horizontal="left" wrapText="1"/>
    </xf>
    <xf numFmtId="0" fontId="2" fillId="0" borderId="4" xfId="0" applyFont="1" applyBorder="1" applyAlignment="1">
      <alignment horizontal="center"/>
    </xf>
    <xf numFmtId="0" fontId="2" fillId="3" borderId="0" xfId="0" applyFont="1" applyFill="1" applyAlignment="1">
      <alignment horizontal="left" wrapText="1"/>
    </xf>
    <xf numFmtId="0" fontId="2" fillId="3" borderId="0" xfId="0" applyFont="1" applyFill="1" applyAlignment="1">
      <alignment horizontal="center" vertical="center" wrapText="1"/>
    </xf>
    <xf numFmtId="0" fontId="15" fillId="3" borderId="0" xfId="0" applyFont="1" applyFill="1" applyAlignment="1">
      <alignment horizontal="left" vertical="top"/>
    </xf>
    <xf numFmtId="0" fontId="15" fillId="3" borderId="0" xfId="0" applyFont="1" applyFill="1" applyAlignment="1" applyProtection="1">
      <alignment horizontal="center" vertical="top"/>
      <protection locked="0"/>
    </xf>
    <xf numFmtId="0" fontId="15" fillId="3" borderId="0" xfId="0" applyFont="1" applyFill="1" applyAlignment="1" applyProtection="1">
      <alignment horizontal="left" vertical="top"/>
      <protection locked="0"/>
    </xf>
    <xf numFmtId="0" fontId="2" fillId="0" borderId="3" xfId="0" applyFont="1" applyBorder="1"/>
    <xf numFmtId="0" fontId="2" fillId="0" borderId="6" xfId="0" applyFont="1" applyBorder="1"/>
    <xf numFmtId="2" fontId="2" fillId="6" borderId="55" xfId="0" applyNumberFormat="1" applyFont="1" applyFill="1" applyBorder="1" applyAlignment="1" applyProtection="1">
      <alignment horizontal="center" vertical="center"/>
      <protection locked="0"/>
    </xf>
    <xf numFmtId="2" fontId="13" fillId="6" borderId="56" xfId="0" applyNumberFormat="1" applyFont="1" applyFill="1" applyBorder="1" applyAlignment="1">
      <alignment horizontal="right" vertical="center"/>
    </xf>
    <xf numFmtId="0" fontId="2" fillId="0" borderId="35" xfId="0" applyFont="1" applyBorder="1" applyAlignment="1">
      <alignment horizontal="center" vertical="center" wrapText="1"/>
    </xf>
    <xf numFmtId="0" fontId="2" fillId="0" borderId="44" xfId="0" applyFont="1" applyBorder="1" applyAlignment="1">
      <alignment horizontal="center" vertical="center" wrapText="1"/>
    </xf>
    <xf numFmtId="2" fontId="13" fillId="6" borderId="55" xfId="0" applyNumberFormat="1" applyFont="1" applyFill="1" applyBorder="1" applyAlignment="1">
      <alignment horizontal="right" vertical="center"/>
    </xf>
    <xf numFmtId="2" fontId="2" fillId="6" borderId="57" xfId="0" applyNumberFormat="1" applyFont="1" applyFill="1" applyBorder="1" applyAlignment="1">
      <alignment horizontal="center" vertical="center"/>
    </xf>
    <xf numFmtId="2" fontId="2" fillId="6" borderId="57" xfId="0" applyNumberFormat="1" applyFont="1" applyFill="1" applyBorder="1" applyAlignment="1" applyProtection="1">
      <alignment horizontal="center" vertical="center"/>
      <protection locked="0"/>
    </xf>
    <xf numFmtId="2" fontId="13" fillId="0" borderId="44" xfId="0" applyNumberFormat="1" applyFont="1" applyBorder="1" applyAlignment="1">
      <alignment horizontal="right" vertical="center"/>
    </xf>
    <xf numFmtId="2" fontId="2" fillId="6" borderId="58" xfId="0" applyNumberFormat="1" applyFont="1" applyFill="1" applyBorder="1" applyProtection="1">
      <protection locked="0"/>
    </xf>
    <xf numFmtId="2" fontId="13" fillId="6" borderId="56" xfId="0" applyNumberFormat="1" applyFont="1" applyFill="1" applyBorder="1" applyAlignment="1">
      <alignment horizontal="right"/>
    </xf>
    <xf numFmtId="0" fontId="3" fillId="0" borderId="0" xfId="0" applyFont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14" fontId="4" fillId="4" borderId="5" xfId="0" applyNumberFormat="1" applyFont="1" applyFill="1" applyBorder="1" applyAlignment="1" applyProtection="1">
      <alignment horizontal="center" vertical="center"/>
      <protection locked="0"/>
    </xf>
    <xf numFmtId="14" fontId="4" fillId="4" borderId="0" xfId="0" applyNumberFormat="1" applyFont="1" applyFill="1" applyAlignment="1" applyProtection="1">
      <alignment horizontal="center" vertical="center"/>
      <protection locked="0"/>
    </xf>
    <xf numFmtId="0" fontId="4" fillId="4" borderId="0" xfId="0" applyFont="1" applyFill="1" applyAlignment="1" applyProtection="1">
      <alignment horizontal="center" vertical="center"/>
      <protection locked="0"/>
    </xf>
    <xf numFmtId="0" fontId="4" fillId="4" borderId="6" xfId="0" applyFont="1" applyFill="1" applyBorder="1" applyAlignment="1" applyProtection="1">
      <alignment horizontal="center" vertical="center"/>
      <protection locked="0"/>
    </xf>
    <xf numFmtId="0" fontId="4" fillId="4" borderId="5" xfId="0" applyFont="1" applyFill="1" applyBorder="1" applyAlignment="1" applyProtection="1">
      <alignment horizontal="center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2" fillId="0" borderId="5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4" fillId="0" borderId="1" xfId="0" applyFont="1" applyBorder="1" applyAlignment="1" applyProtection="1">
      <alignment horizontal="center"/>
      <protection locked="0"/>
    </xf>
    <xf numFmtId="0" fontId="4" fillId="0" borderId="2" xfId="0" applyFont="1" applyBorder="1" applyAlignment="1" applyProtection="1">
      <alignment horizontal="center"/>
      <protection locked="0"/>
    </xf>
    <xf numFmtId="0" fontId="8" fillId="0" borderId="0" xfId="0" applyFont="1" applyAlignment="1">
      <alignment horizontal="center"/>
    </xf>
    <xf numFmtId="0" fontId="3" fillId="2" borderId="11" xfId="0" applyFont="1" applyFill="1" applyBorder="1" applyAlignment="1">
      <alignment horizontal="center"/>
    </xf>
    <xf numFmtId="0" fontId="3" fillId="2" borderId="12" xfId="0" applyFont="1" applyFill="1" applyBorder="1" applyAlignment="1">
      <alignment horizontal="center"/>
    </xf>
    <xf numFmtId="0" fontId="3" fillId="2" borderId="13" xfId="0" applyFont="1" applyFill="1" applyBorder="1" applyAlignment="1">
      <alignment horizontal="center"/>
    </xf>
    <xf numFmtId="0" fontId="2" fillId="0" borderId="4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/>
    </xf>
    <xf numFmtId="0" fontId="2" fillId="0" borderId="16" xfId="0" applyFont="1" applyBorder="1" applyAlignment="1">
      <alignment horizontal="center"/>
    </xf>
    <xf numFmtId="0" fontId="2" fillId="0" borderId="17" xfId="0" applyFont="1" applyBorder="1" applyAlignment="1">
      <alignment horizontal="center"/>
    </xf>
    <xf numFmtId="0" fontId="3" fillId="0" borderId="28" xfId="0" applyFont="1" applyBorder="1" applyAlignment="1">
      <alignment horizontal="right" vertical="center"/>
    </xf>
    <xf numFmtId="0" fontId="3" fillId="0" borderId="0" xfId="0" applyFont="1" applyAlignment="1">
      <alignment horizontal="right" vertical="center"/>
    </xf>
    <xf numFmtId="0" fontId="3" fillId="0" borderId="6" xfId="0" applyFont="1" applyBorder="1" applyAlignment="1">
      <alignment horizontal="right" vertical="center"/>
    </xf>
    <xf numFmtId="9" fontId="2" fillId="4" borderId="15" xfId="1" applyFont="1" applyFill="1" applyBorder="1" applyAlignment="1" applyProtection="1">
      <alignment horizontal="center" vertical="center"/>
      <protection locked="0"/>
    </xf>
    <xf numFmtId="9" fontId="2" fillId="4" borderId="34" xfId="1" applyFont="1" applyFill="1" applyBorder="1" applyAlignment="1" applyProtection="1">
      <alignment horizontal="center" vertical="center"/>
      <protection locked="0"/>
    </xf>
    <xf numFmtId="0" fontId="3" fillId="0" borderId="31" xfId="0" applyFont="1" applyBorder="1" applyAlignment="1">
      <alignment horizontal="right" vertical="center"/>
    </xf>
    <xf numFmtId="0" fontId="3" fillId="0" borderId="32" xfId="0" applyFont="1" applyBorder="1" applyAlignment="1">
      <alignment horizontal="right" vertical="center"/>
    </xf>
    <xf numFmtId="0" fontId="3" fillId="0" borderId="33" xfId="0" applyFont="1" applyBorder="1" applyAlignment="1">
      <alignment horizontal="right" vertical="center"/>
    </xf>
    <xf numFmtId="0" fontId="3" fillId="0" borderId="28" xfId="0" applyFont="1" applyBorder="1" applyAlignment="1">
      <alignment horizontal="right"/>
    </xf>
    <xf numFmtId="0" fontId="3" fillId="0" borderId="0" xfId="0" applyFont="1" applyAlignment="1">
      <alignment horizontal="right"/>
    </xf>
    <xf numFmtId="0" fontId="3" fillId="0" borderId="6" xfId="0" applyFont="1" applyBorder="1" applyAlignment="1">
      <alignment horizontal="right"/>
    </xf>
    <xf numFmtId="0" fontId="3" fillId="0" borderId="31" xfId="0" applyFont="1" applyBorder="1" applyAlignment="1">
      <alignment horizontal="right"/>
    </xf>
    <xf numFmtId="0" fontId="3" fillId="0" borderId="32" xfId="0" applyFont="1" applyBorder="1" applyAlignment="1">
      <alignment horizontal="right"/>
    </xf>
    <xf numFmtId="0" fontId="3" fillId="0" borderId="33" xfId="0" applyFont="1" applyBorder="1" applyAlignment="1">
      <alignment horizontal="right"/>
    </xf>
    <xf numFmtId="0" fontId="14" fillId="0" borderId="48" xfId="0" applyFont="1" applyBorder="1" applyAlignment="1">
      <alignment horizontal="center" vertical="center"/>
    </xf>
    <xf numFmtId="0" fontId="14" fillId="0" borderId="49" xfId="0" applyFont="1" applyBorder="1" applyAlignment="1">
      <alignment horizontal="center" vertical="center"/>
    </xf>
    <xf numFmtId="0" fontId="14" fillId="0" borderId="50" xfId="0" applyFont="1" applyBorder="1" applyAlignment="1">
      <alignment horizontal="center" vertical="center"/>
    </xf>
    <xf numFmtId="0" fontId="15" fillId="0" borderId="48" xfId="0" applyFont="1" applyBorder="1" applyAlignment="1">
      <alignment horizontal="left" vertical="top"/>
    </xf>
    <xf numFmtId="0" fontId="15" fillId="0" borderId="49" xfId="0" applyFont="1" applyBorder="1" applyAlignment="1">
      <alignment horizontal="left" vertical="top"/>
    </xf>
    <xf numFmtId="0" fontId="15" fillId="0" borderId="50" xfId="0" applyFont="1" applyBorder="1" applyAlignment="1">
      <alignment horizontal="left" vertical="top"/>
    </xf>
    <xf numFmtId="0" fontId="3" fillId="2" borderId="45" xfId="0" applyFont="1" applyFill="1" applyBorder="1" applyAlignment="1">
      <alignment horizontal="center"/>
    </xf>
    <xf numFmtId="0" fontId="3" fillId="2" borderId="46" xfId="0" applyFont="1" applyFill="1" applyBorder="1" applyAlignment="1">
      <alignment horizontal="center"/>
    </xf>
    <xf numFmtId="0" fontId="3" fillId="2" borderId="44" xfId="0" applyFont="1" applyFill="1" applyBorder="1" applyAlignment="1">
      <alignment horizontal="center"/>
    </xf>
    <xf numFmtId="0" fontId="2" fillId="0" borderId="0" xfId="0" applyFont="1" applyAlignment="1">
      <alignment horizontal="left" wrapText="1"/>
    </xf>
    <xf numFmtId="0" fontId="16" fillId="9" borderId="51" xfId="0" applyFont="1" applyFill="1" applyBorder="1" applyAlignment="1" applyProtection="1">
      <alignment horizontal="center" vertical="center" wrapText="1"/>
      <protection locked="0"/>
    </xf>
    <xf numFmtId="0" fontId="16" fillId="9" borderId="8" xfId="0" applyFont="1" applyFill="1" applyBorder="1" applyAlignment="1" applyProtection="1">
      <alignment horizontal="center" vertical="center" wrapText="1"/>
      <protection locked="0"/>
    </xf>
    <xf numFmtId="0" fontId="16" fillId="9" borderId="52" xfId="0" applyFont="1" applyFill="1" applyBorder="1" applyAlignment="1" applyProtection="1">
      <alignment horizontal="center" vertical="center" wrapText="1"/>
      <protection locked="0"/>
    </xf>
    <xf numFmtId="0" fontId="15" fillId="0" borderId="28" xfId="0" applyFont="1" applyBorder="1" applyAlignment="1" applyProtection="1">
      <alignment horizontal="center" vertical="top"/>
      <protection locked="0"/>
    </xf>
    <xf numFmtId="0" fontId="15" fillId="0" borderId="0" xfId="0" applyFont="1" applyAlignment="1" applyProtection="1">
      <alignment horizontal="center" vertical="top"/>
      <protection locked="0"/>
    </xf>
    <xf numFmtId="0" fontId="15" fillId="0" borderId="53" xfId="0" applyFont="1" applyBorder="1" applyAlignment="1" applyProtection="1">
      <alignment horizontal="center" vertical="top"/>
      <protection locked="0"/>
    </xf>
    <xf numFmtId="0" fontId="0" fillId="0" borderId="28" xfId="0" applyBorder="1" applyAlignment="1" applyProtection="1">
      <alignment horizontal="center" vertical="center" wrapText="1"/>
      <protection locked="0"/>
    </xf>
    <xf numFmtId="0" fontId="0" fillId="0" borderId="0" xfId="0" applyAlignment="1" applyProtection="1">
      <alignment horizontal="center" vertical="center" wrapText="1"/>
      <protection locked="0"/>
    </xf>
    <xf numFmtId="0" fontId="0" fillId="0" borderId="53" xfId="0" applyBorder="1" applyAlignment="1" applyProtection="1">
      <alignment horizontal="center" vertical="center" wrapText="1"/>
      <protection locked="0"/>
    </xf>
    <xf numFmtId="0" fontId="0" fillId="0" borderId="28" xfId="0" applyBorder="1" applyAlignment="1" applyProtection="1">
      <alignment horizontal="center" vertical="center"/>
      <protection locked="0"/>
    </xf>
    <xf numFmtId="0" fontId="0" fillId="0" borderId="0" xfId="0" applyAlignment="1" applyProtection="1">
      <alignment horizontal="center" vertical="center"/>
      <protection locked="0"/>
    </xf>
    <xf numFmtId="0" fontId="0" fillId="0" borderId="53" xfId="0" applyBorder="1" applyAlignment="1" applyProtection="1">
      <alignment horizontal="center" vertical="center"/>
      <protection locked="0"/>
    </xf>
    <xf numFmtId="0" fontId="0" fillId="4" borderId="32" xfId="0" applyFill="1" applyBorder="1" applyAlignment="1" applyProtection="1">
      <alignment horizontal="center" vertical="center"/>
      <protection locked="0"/>
    </xf>
    <xf numFmtId="0" fontId="0" fillId="0" borderId="31" xfId="0" applyBorder="1" applyAlignment="1" applyProtection="1">
      <alignment horizontal="center" vertical="center"/>
      <protection locked="0"/>
    </xf>
    <xf numFmtId="0" fontId="0" fillId="0" borderId="32" xfId="0" applyBorder="1" applyAlignment="1" applyProtection="1">
      <alignment horizontal="center" vertical="center"/>
      <protection locked="0"/>
    </xf>
    <xf numFmtId="0" fontId="0" fillId="0" borderId="54" xfId="0" applyBorder="1" applyAlignment="1" applyProtection="1">
      <alignment horizontal="center" vertical="center"/>
      <protection locked="0"/>
    </xf>
    <xf numFmtId="0" fontId="15" fillId="0" borderId="28" xfId="0" applyFont="1" applyBorder="1" applyAlignment="1" applyProtection="1">
      <alignment horizontal="left" vertical="top"/>
      <protection locked="0"/>
    </xf>
    <xf numFmtId="0" fontId="15" fillId="0" borderId="0" xfId="0" applyFont="1" applyAlignment="1" applyProtection="1">
      <alignment horizontal="left" vertical="top"/>
      <protection locked="0"/>
    </xf>
    <xf numFmtId="0" fontId="15" fillId="0" borderId="53" xfId="0" applyFont="1" applyBorder="1" applyAlignment="1" applyProtection="1">
      <alignment horizontal="left" vertical="top"/>
      <protection locked="0"/>
    </xf>
    <xf numFmtId="0" fontId="15" fillId="0" borderId="31" xfId="0" applyFont="1" applyBorder="1" applyAlignment="1" applyProtection="1">
      <alignment horizontal="left" vertical="top"/>
      <protection locked="0"/>
    </xf>
    <xf numFmtId="0" fontId="15" fillId="0" borderId="32" xfId="0" applyFont="1" applyBorder="1" applyAlignment="1" applyProtection="1">
      <alignment horizontal="left" vertical="top"/>
      <protection locked="0"/>
    </xf>
    <xf numFmtId="0" fontId="15" fillId="0" borderId="54" xfId="0" applyFont="1" applyBorder="1" applyAlignment="1" applyProtection="1">
      <alignment horizontal="left" vertical="top"/>
      <protection locked="0"/>
    </xf>
    <xf numFmtId="0" fontId="0" fillId="0" borderId="31" xfId="0" applyBorder="1" applyAlignment="1" applyProtection="1">
      <alignment horizontal="center" vertical="center" wrapText="1"/>
      <protection locked="0"/>
    </xf>
    <xf numFmtId="0" fontId="0" fillId="0" borderId="32" xfId="0" applyBorder="1" applyAlignment="1" applyProtection="1">
      <alignment horizontal="center" vertical="center" wrapText="1"/>
      <protection locked="0"/>
    </xf>
    <xf numFmtId="0" fontId="0" fillId="0" borderId="54" xfId="0" applyBorder="1" applyAlignment="1" applyProtection="1">
      <alignment horizontal="center" vertical="center" wrapText="1"/>
      <protection locked="0"/>
    </xf>
    <xf numFmtId="0" fontId="14" fillId="0" borderId="48" xfId="0" applyFont="1" applyBorder="1" applyAlignment="1">
      <alignment horizontal="center" vertical="center" wrapText="1"/>
    </xf>
    <xf numFmtId="0" fontId="14" fillId="0" borderId="28" xfId="0" applyFont="1" applyBorder="1" applyAlignment="1">
      <alignment horizontal="center" vertical="center" wrapText="1"/>
    </xf>
    <xf numFmtId="0" fontId="14" fillId="0" borderId="31" xfId="0" applyFont="1" applyBorder="1" applyAlignment="1">
      <alignment horizontal="center" vertical="center" wrapText="1"/>
    </xf>
    <xf numFmtId="0" fontId="0" fillId="4" borderId="49" xfId="0" applyFill="1" applyBorder="1" applyAlignment="1" applyProtection="1">
      <alignment horizontal="center" vertical="center"/>
      <protection locked="0"/>
    </xf>
    <xf numFmtId="0" fontId="0" fillId="0" borderId="48" xfId="0" applyBorder="1" applyAlignment="1" applyProtection="1">
      <alignment horizontal="center" vertical="center"/>
      <protection locked="0"/>
    </xf>
    <xf numFmtId="0" fontId="0" fillId="0" borderId="49" xfId="0" applyBorder="1" applyAlignment="1" applyProtection="1">
      <alignment horizontal="center" vertical="center"/>
      <protection locked="0"/>
    </xf>
    <xf numFmtId="0" fontId="0" fillId="0" borderId="50" xfId="0" applyBorder="1" applyAlignment="1" applyProtection="1">
      <alignment horizontal="center" vertical="center"/>
      <protection locked="0"/>
    </xf>
    <xf numFmtId="0" fontId="0" fillId="4" borderId="0" xfId="0" applyFill="1" applyAlignment="1" applyProtection="1">
      <alignment horizontal="center" vertical="center"/>
      <protection locked="0"/>
    </xf>
    <xf numFmtId="0" fontId="0" fillId="4" borderId="48" xfId="0" applyFill="1" applyBorder="1" applyAlignment="1" applyProtection="1">
      <alignment horizontal="center" vertical="center"/>
      <protection locked="0"/>
    </xf>
    <xf numFmtId="0" fontId="0" fillId="4" borderId="50" xfId="0" applyFill="1" applyBorder="1" applyAlignment="1" applyProtection="1">
      <alignment horizontal="center" vertical="center"/>
      <protection locked="0"/>
    </xf>
    <xf numFmtId="0" fontId="0" fillId="4" borderId="28" xfId="0" applyFill="1" applyBorder="1" applyAlignment="1" applyProtection="1">
      <alignment horizontal="center" vertical="center"/>
      <protection locked="0"/>
    </xf>
    <xf numFmtId="0" fontId="0" fillId="4" borderId="53" xfId="0" applyFill="1" applyBorder="1" applyAlignment="1" applyProtection="1">
      <alignment horizontal="center" vertical="center"/>
      <protection locked="0"/>
    </xf>
    <xf numFmtId="0" fontId="0" fillId="4" borderId="31" xfId="0" applyFill="1" applyBorder="1" applyAlignment="1" applyProtection="1">
      <alignment horizontal="center" vertical="center"/>
      <protection locked="0"/>
    </xf>
    <xf numFmtId="0" fontId="0" fillId="4" borderId="54" xfId="0" applyFill="1" applyBorder="1" applyAlignment="1" applyProtection="1">
      <alignment horizontal="center" vertical="center"/>
      <protection locked="0"/>
    </xf>
  </cellXfs>
  <cellStyles count="2">
    <cellStyle name="Normal" xfId="0" builtinId="0"/>
    <cellStyle name="Pourcentag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480060</xdr:colOff>
      <xdr:row>0</xdr:row>
      <xdr:rowOff>0</xdr:rowOff>
    </xdr:from>
    <xdr:to>
      <xdr:col>2</xdr:col>
      <xdr:colOff>1729740</xdr:colOff>
      <xdr:row>6</xdr:row>
      <xdr:rowOff>205740</xdr:rowOff>
    </xdr:to>
    <xdr:sp macro="" textlink="">
      <xdr:nvSpPr>
        <xdr:cNvPr id="2" name="Rectangle à coins arrondis 2">
          <a:extLst>
            <a:ext uri="{FF2B5EF4-FFF2-40B4-BE49-F238E27FC236}">
              <a16:creationId xmlns:a16="http://schemas.microsoft.com/office/drawing/2014/main" id="{1E9F0694-D1A6-44D2-BCB7-FD69C943D92D}"/>
            </a:ext>
          </a:extLst>
        </xdr:cNvPr>
        <xdr:cNvSpPr/>
      </xdr:nvSpPr>
      <xdr:spPr>
        <a:xfrm>
          <a:off x="1242060" y="0"/>
          <a:ext cx="2497455" cy="1463040"/>
        </a:xfrm>
        <a:prstGeom prst="roundRect">
          <a:avLst/>
        </a:prstGeom>
        <a:blipFill>
          <a:blip xmlns:r="http://schemas.openxmlformats.org/officeDocument/2006/relationships" r:embed="rId1"/>
          <a:stretch>
            <a:fillRect/>
          </a:stretch>
        </a:blip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fr-FR" sz="1600" b="1"/>
            <a:t> 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P:\8630\05-commercial\07-travaux\consultations_exp\2025\2025-8630-005_MECA_PONCTUEL\BPU_EPC_meca_ponctuel_2025.xlsx" TargetMode="External"/><Relationship Id="rId1" Type="http://schemas.openxmlformats.org/officeDocument/2006/relationships/externalLinkPath" Target="/8630/05-commercial/07-travaux/consultations_exp/2025/2025-8630-005_MECA_PONCTUEL/BPU_EPC_meca_ponctuel_202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MOP"/>
      <sheetName val="EPC"/>
      <sheetName val="MECA"/>
      <sheetName val="modulations"/>
      <sheetName val="alpha"/>
    </sheetNames>
    <sheetDataSet>
      <sheetData sheetId="0"/>
      <sheetData sheetId="1">
        <row r="1">
          <cell r="A1" t="str">
            <v>ID_FB</v>
          </cell>
          <cell r="B1" t="str">
            <v>UT</v>
          </cell>
          <cell r="C1" t="str">
            <v>Triage</v>
          </cell>
          <cell r="D1" t="str">
            <v>Libellé FB</v>
          </cell>
          <cell r="E1" t="str">
            <v>Responsable Exploitation</v>
          </cell>
          <cell r="F1" t="str">
            <v>Propriétaire</v>
          </cell>
          <cell r="G1" t="str">
            <v>Forêt</v>
          </cell>
          <cell r="H1" t="str">
            <v>UG</v>
          </cell>
          <cell r="I1" t="str">
            <v>Code groupe</v>
          </cell>
          <cell r="J1" t="str">
            <v>Code coupe</v>
          </cell>
          <cell r="K1" t="str">
            <v>EA</v>
          </cell>
          <cell r="L1" t="str">
            <v>Exercice</v>
          </cell>
          <cell r="M1" t="str">
            <v>Solution commerciale</v>
          </cell>
          <cell r="N1" t="str">
            <v>Exploitant</v>
          </cell>
          <cell r="O1" t="str">
            <v>Débardeur</v>
          </cell>
          <cell r="P1" t="str">
            <v>date_consult_vente</v>
          </cell>
          <cell r="Q1" t="str">
            <v>Lot_consult_vente</v>
          </cell>
          <cell r="R1" t="str">
            <v>Lot_DEB_ATX</v>
          </cell>
          <cell r="S1" t="str">
            <v>Mise à disposition des produits</v>
          </cell>
          <cell r="T1" t="str">
            <v>Etat_chantier
EXP/DEB</v>
          </cell>
          <cell r="U1" t="str">
            <v>Statut_chantier</v>
          </cell>
          <cell r="V1" t="str">
            <v>Obs1</v>
          </cell>
          <cell r="W1" t="str">
            <v>Obs2</v>
          </cell>
          <cell r="X1" t="str">
            <v>Obs3</v>
          </cell>
          <cell r="Y1" t="str">
            <v>BO chêne</v>
          </cell>
          <cell r="Z1" t="str">
            <v>BO hêtre</v>
          </cell>
          <cell r="AA1" t="str">
            <v>BO frêne</v>
          </cell>
          <cell r="AB1" t="str">
            <v>BO AF</v>
          </cell>
          <cell r="AC1" t="str">
            <v>BO SP-EPC</v>
          </cell>
          <cell r="AD1" t="str">
            <v>BO PS</v>
          </cell>
          <cell r="AE1" t="str">
            <v>BO DOU-MEL</v>
          </cell>
          <cell r="AF1" t="str">
            <v>TOT BO</v>
          </cell>
          <cell r="AG1" t="str">
            <v>BI chêne + FT</v>
          </cell>
          <cell r="AH1" t="str">
            <v>BI hêtre + FD</v>
          </cell>
          <cell r="AI1" t="str">
            <v>BI résineux</v>
          </cell>
          <cell r="AJ1" t="str">
            <v>Tot BI</v>
          </cell>
          <cell r="AK1" t="str">
            <v>BE</v>
          </cell>
          <cell r="AL1" t="str">
            <v>BO+BI</v>
          </cell>
          <cell r="AM1" t="str">
            <v>%BI</v>
          </cell>
          <cell r="AN1" t="str">
            <v>CONT_CHE</v>
          </cell>
          <cell r="AO1" t="str">
            <v>NONCONT_CHE</v>
          </cell>
          <cell r="AP1" t="str">
            <v>VOL_CHE_BC</v>
          </cell>
          <cell r="AQ1" t="str">
            <v>VOL_CHE_CD</v>
          </cell>
          <cell r="AR1" t="str">
            <v>CHE_POTEAU</v>
          </cell>
          <cell r="AS1" t="str">
            <v>CHE_C plq oranges</v>
          </cell>
          <cell r="AT1" t="str">
            <v>CONT_HET</v>
          </cell>
          <cell r="AU1" t="str">
            <v>VOL_HET_BC</v>
          </cell>
          <cell r="AV1" t="str">
            <v>HET_BC+D</v>
          </cell>
          <cell r="AW1" t="str">
            <v>HET_BC4+</v>
          </cell>
          <cell r="AX1" t="str">
            <v>EPC_KEL</v>
          </cell>
          <cell r="AY1" t="str">
            <v>QUAL_PS</v>
          </cell>
          <cell r="AZ1" t="str">
            <v>VOL_PS_WAL</v>
          </cell>
          <cell r="BA1" t="str">
            <v>VOL_PS_CHAR</v>
          </cell>
          <cell r="BB1" t="str">
            <v>VOL_PS_CAIS</v>
          </cell>
          <cell r="BC1" t="str">
            <v>PS_POTEAU</v>
          </cell>
          <cell r="BD1" t="str">
            <v>DOU_MEE</v>
          </cell>
          <cell r="BE1" t="str">
            <v>période chantier</v>
          </cell>
          <cell r="BF1" t="str">
            <v>date debut chantier</v>
          </cell>
          <cell r="BG1" t="str">
            <v>date fin chantier</v>
          </cell>
          <cell r="BH1" t="str">
            <v>regroupement</v>
          </cell>
          <cell r="BI1" t="str">
            <v>restriction_période_1</v>
          </cell>
          <cell r="BJ1" t="str">
            <v>restriction_période_2</v>
          </cell>
          <cell r="BK1" t="str">
            <v>restriction_période_REG</v>
          </cell>
          <cell r="BL1" t="str">
            <v>restriction_période_SCO</v>
          </cell>
          <cell r="BM1" t="str">
            <v>Espèces protégées</v>
          </cell>
          <cell r="BN1" t="str">
            <v>houppiers</v>
          </cell>
          <cell r="BO1" t="str">
            <v>rémanents</v>
          </cell>
          <cell r="BP1" t="str">
            <v>DICT</v>
          </cell>
          <cell r="BQ1" t="str">
            <v>mitraille</v>
          </cell>
          <cell r="BR1" t="str">
            <v>cloiso</v>
          </cell>
          <cell r="BS1" t="str">
            <v>cours_eau</v>
          </cell>
          <cell r="BT1" t="str">
            <v>mécanisable</v>
          </cell>
          <cell r="BU1" t="str">
            <v>équipements</v>
          </cell>
          <cell r="BV1" t="str">
            <v>PAG</v>
          </cell>
          <cell r="BW1" t="str">
            <v>peup_classé</v>
          </cell>
          <cell r="BX1" t="str">
            <v>Commentaire_commercial</v>
          </cell>
          <cell r="BY1" t="str">
            <v>Commentaire_exploitation</v>
          </cell>
          <cell r="BZ1" t="str">
            <v>Commentaire_designation</v>
          </cell>
          <cell r="CA1" t="str">
            <v>Parcelle</v>
          </cell>
          <cell r="CB1" t="str">
            <v>ID_parcelle</v>
          </cell>
          <cell r="CC1" t="str">
            <v>ID_UG</v>
          </cell>
          <cell r="CD1" t="str">
            <v>Surface
FDP</v>
          </cell>
          <cell r="CE1" t="str">
            <v>Surface FB</v>
          </cell>
          <cell r="CF1" t="str">
            <v>Difficulté_EXP</v>
          </cell>
          <cell r="CG1" t="str">
            <v>Classe_DEB</v>
          </cell>
          <cell r="CH1" t="str">
            <v>Modul_DEB</v>
          </cell>
          <cell r="CI1" t="str">
            <v>Code_CLO</v>
          </cell>
          <cell r="CJ1" t="str">
            <v>Classe_CLO</v>
          </cell>
          <cell r="CK1" t="str">
            <v>FRTEMP</v>
          </cell>
          <cell r="CL1" t="str">
            <v>Classe_pente</v>
          </cell>
          <cell r="CM1" t="str">
            <v>Modul_pente_ETF</v>
          </cell>
          <cell r="CN1" t="str">
            <v>Modul_pente_ATX</v>
          </cell>
          <cell r="CO1" t="str">
            <v>pente_SIG</v>
          </cell>
          <cell r="CP1" t="str">
            <v>Nb_total</v>
          </cell>
          <cell r="CQ1" t="str">
            <v>Nb_brins</v>
          </cell>
          <cell r="CR1" t="str">
            <v>Appréciation qualitative</v>
          </cell>
          <cell r="CS1" t="str">
            <v>Nb_KS</v>
          </cell>
          <cell r="CT1" t="str">
            <v>Nb_KT</v>
          </cell>
          <cell r="CU1" t="str">
            <v>Nb_K</v>
          </cell>
          <cell r="CV1" t="str">
            <v>Heures_K_TOT</v>
          </cell>
          <cell r="CW1" t="str">
            <v>V/N</v>
          </cell>
          <cell r="CX1" t="str">
            <v>Classe_V/N_ETF</v>
          </cell>
          <cell r="CY1" t="str">
            <v>Classe_V/N_MECA</v>
          </cell>
          <cell r="CZ1" t="str">
            <v>Classe_V/N_ATX</v>
          </cell>
          <cell r="DA1" t="str">
            <v>Type_dem_houp</v>
          </cell>
          <cell r="DB1" t="str">
            <v>%_RX (sf PS)</v>
          </cell>
          <cell r="DC1" t="str">
            <v>V/ha</v>
          </cell>
          <cell r="DD1" t="str">
            <v>Rege_diff_sol</v>
          </cell>
          <cell r="DE1" t="str">
            <v>Coeff_ATX_ESS</v>
          </cell>
          <cell r="DF1" t="str">
            <v>Coeff_ATX_V/N</v>
          </cell>
          <cell r="DG1" t="str">
            <v>Coeff_ATX_pente</v>
          </cell>
          <cell r="DH1" t="str">
            <v>Coeff_ATX_VHa</v>
          </cell>
          <cell r="DI1" t="str">
            <v>Coeff_ATX_diff</v>
          </cell>
          <cell r="DJ1" t="str">
            <v>coeff_ATX_MODUL</v>
          </cell>
          <cell r="DK1" t="str">
            <v>ATX_Rendement</v>
          </cell>
          <cell r="DL1" t="str">
            <v>KT atyp</v>
          </cell>
        </row>
        <row r="2">
          <cell r="A2" t="str">
            <v>FB220050695</v>
          </cell>
        </row>
        <row r="3">
          <cell r="A3" t="str">
            <v>FB240078911</v>
          </cell>
        </row>
        <row r="4">
          <cell r="A4" t="str">
            <v>FB240078923</v>
          </cell>
        </row>
        <row r="5">
          <cell r="A5" t="str">
            <v>FB250005594</v>
          </cell>
        </row>
        <row r="6">
          <cell r="A6" t="str">
            <v>FB250008983</v>
          </cell>
        </row>
        <row r="7">
          <cell r="A7" t="str">
            <v>FB250016960</v>
          </cell>
        </row>
        <row r="8">
          <cell r="A8" t="str">
            <v>FB250028410</v>
          </cell>
        </row>
        <row r="9">
          <cell r="A9" t="str">
            <v>FB250028412</v>
          </cell>
        </row>
        <row r="10">
          <cell r="A10" t="str">
            <v>FB250028414</v>
          </cell>
        </row>
        <row r="11">
          <cell r="A11" t="str">
            <v>FB250028415</v>
          </cell>
        </row>
        <row r="12">
          <cell r="A12" t="str">
            <v>FB250028576</v>
          </cell>
        </row>
        <row r="13">
          <cell r="A13" t="str">
            <v>FB250028608</v>
          </cell>
        </row>
        <row r="14">
          <cell r="A14" t="str">
            <v>FB250028621</v>
          </cell>
        </row>
        <row r="15">
          <cell r="A15" t="str">
            <v>FB250027682</v>
          </cell>
        </row>
        <row r="16">
          <cell r="A16" t="str">
            <v>FB250038423</v>
          </cell>
        </row>
        <row r="17">
          <cell r="A17" t="str">
            <v>FB250041921</v>
          </cell>
        </row>
        <row r="18">
          <cell r="A18" t="str">
            <v>FB250044733</v>
          </cell>
        </row>
        <row r="19">
          <cell r="A19" t="str">
            <v>FB250044821</v>
          </cell>
        </row>
        <row r="20">
          <cell r="A20" t="str">
            <v>FB240078912</v>
          </cell>
        </row>
        <row r="21">
          <cell r="A21" t="str">
            <v>FB230029230</v>
          </cell>
        </row>
        <row r="22">
          <cell r="A22" t="str">
            <v>FB240000706</v>
          </cell>
        </row>
        <row r="23">
          <cell r="A23" t="str">
            <v>FB240058433</v>
          </cell>
        </row>
        <row r="24">
          <cell r="A24"/>
        </row>
        <row r="25">
          <cell r="A25"/>
        </row>
        <row r="26">
          <cell r="A26"/>
        </row>
        <row r="27">
          <cell r="A27"/>
        </row>
        <row r="28">
          <cell r="A28"/>
        </row>
        <row r="29">
          <cell r="A29"/>
        </row>
        <row r="30">
          <cell r="A30"/>
        </row>
        <row r="31">
          <cell r="A31"/>
        </row>
        <row r="32">
          <cell r="A32"/>
        </row>
        <row r="33">
          <cell r="A33"/>
        </row>
        <row r="34">
          <cell r="A34"/>
        </row>
        <row r="35">
          <cell r="A35"/>
        </row>
        <row r="36">
          <cell r="A36"/>
        </row>
        <row r="37">
          <cell r="A37"/>
        </row>
        <row r="38">
          <cell r="A38"/>
        </row>
        <row r="39">
          <cell r="A39"/>
        </row>
        <row r="40">
          <cell r="A40"/>
        </row>
        <row r="41">
          <cell r="A41"/>
        </row>
        <row r="42">
          <cell r="A42"/>
        </row>
        <row r="43">
          <cell r="A43"/>
        </row>
        <row r="44">
          <cell r="A44"/>
        </row>
        <row r="45">
          <cell r="A45"/>
        </row>
        <row r="46">
          <cell r="A46"/>
        </row>
        <row r="47">
          <cell r="A47"/>
        </row>
        <row r="48">
          <cell r="A48"/>
        </row>
        <row r="49">
          <cell r="A49"/>
        </row>
        <row r="50">
          <cell r="A50"/>
        </row>
        <row r="51">
          <cell r="A51"/>
        </row>
        <row r="52">
          <cell r="A52"/>
        </row>
        <row r="53">
          <cell r="A53"/>
        </row>
        <row r="54">
          <cell r="A54"/>
        </row>
        <row r="55">
          <cell r="A55"/>
        </row>
        <row r="56">
          <cell r="A56"/>
        </row>
        <row r="57">
          <cell r="A57"/>
        </row>
        <row r="58">
          <cell r="A58"/>
        </row>
        <row r="59">
          <cell r="A59"/>
        </row>
        <row r="60">
          <cell r="A60"/>
        </row>
        <row r="61">
          <cell r="A61"/>
        </row>
        <row r="62">
          <cell r="A62"/>
        </row>
        <row r="63">
          <cell r="A63"/>
        </row>
        <row r="64">
          <cell r="A64"/>
        </row>
        <row r="65">
          <cell r="A65"/>
        </row>
        <row r="66">
          <cell r="A66"/>
        </row>
        <row r="67">
          <cell r="A67"/>
        </row>
        <row r="68">
          <cell r="A68"/>
        </row>
        <row r="69">
          <cell r="A69"/>
        </row>
        <row r="70">
          <cell r="A70"/>
        </row>
        <row r="71">
          <cell r="A71"/>
        </row>
        <row r="72">
          <cell r="A72"/>
        </row>
        <row r="73">
          <cell r="A73"/>
        </row>
        <row r="74">
          <cell r="A74"/>
        </row>
        <row r="75">
          <cell r="A75"/>
        </row>
        <row r="76">
          <cell r="A76"/>
        </row>
        <row r="77">
          <cell r="A77"/>
        </row>
        <row r="78">
          <cell r="A78"/>
        </row>
        <row r="79">
          <cell r="A79"/>
        </row>
        <row r="80">
          <cell r="A80"/>
        </row>
        <row r="81">
          <cell r="A81"/>
        </row>
        <row r="82">
          <cell r="A82"/>
        </row>
        <row r="83">
          <cell r="A83"/>
        </row>
        <row r="84">
          <cell r="A84"/>
        </row>
        <row r="85">
          <cell r="A85"/>
        </row>
        <row r="86">
          <cell r="A86"/>
        </row>
        <row r="87">
          <cell r="A87"/>
        </row>
        <row r="88">
          <cell r="A88"/>
        </row>
        <row r="89">
          <cell r="A89"/>
        </row>
        <row r="90">
          <cell r="A90"/>
        </row>
        <row r="91">
          <cell r="A91"/>
        </row>
        <row r="92">
          <cell r="A92"/>
        </row>
        <row r="93">
          <cell r="A93"/>
        </row>
        <row r="94">
          <cell r="A94"/>
        </row>
        <row r="95">
          <cell r="A95"/>
        </row>
        <row r="96">
          <cell r="A96"/>
        </row>
        <row r="97">
          <cell r="A97"/>
        </row>
        <row r="98">
          <cell r="A98"/>
        </row>
        <row r="99">
          <cell r="A99"/>
        </row>
        <row r="100">
          <cell r="A100"/>
        </row>
        <row r="101">
          <cell r="A101"/>
        </row>
        <row r="102">
          <cell r="A102"/>
        </row>
        <row r="103">
          <cell r="A103"/>
        </row>
        <row r="104">
          <cell r="A104"/>
        </row>
        <row r="105">
          <cell r="A105"/>
        </row>
        <row r="106">
          <cell r="A106"/>
        </row>
        <row r="107">
          <cell r="A107"/>
        </row>
        <row r="108">
          <cell r="A108"/>
        </row>
        <row r="109">
          <cell r="A109"/>
        </row>
        <row r="110">
          <cell r="A110"/>
        </row>
        <row r="111">
          <cell r="A111"/>
        </row>
        <row r="112">
          <cell r="A112"/>
        </row>
        <row r="113">
          <cell r="A113"/>
        </row>
        <row r="114">
          <cell r="A114"/>
        </row>
        <row r="115">
          <cell r="A115"/>
        </row>
        <row r="116">
          <cell r="A116"/>
        </row>
        <row r="117">
          <cell r="A117"/>
        </row>
        <row r="118">
          <cell r="A118"/>
        </row>
        <row r="119">
          <cell r="A119"/>
        </row>
        <row r="120">
          <cell r="A120"/>
        </row>
        <row r="121">
          <cell r="A121"/>
        </row>
        <row r="122">
          <cell r="A122"/>
        </row>
        <row r="123">
          <cell r="A123"/>
        </row>
        <row r="124">
          <cell r="A124"/>
        </row>
        <row r="125">
          <cell r="A125"/>
        </row>
        <row r="126">
          <cell r="A126"/>
        </row>
        <row r="127">
          <cell r="A127"/>
        </row>
        <row r="128">
          <cell r="A128"/>
        </row>
        <row r="129">
          <cell r="A129"/>
        </row>
        <row r="130">
          <cell r="A130"/>
        </row>
        <row r="131">
          <cell r="A131"/>
        </row>
        <row r="132">
          <cell r="A132"/>
        </row>
        <row r="133">
          <cell r="A133"/>
        </row>
        <row r="134">
          <cell r="A134"/>
        </row>
        <row r="135">
          <cell r="A135"/>
        </row>
        <row r="136">
          <cell r="A136"/>
        </row>
        <row r="137">
          <cell r="A137"/>
        </row>
        <row r="138">
          <cell r="A138"/>
        </row>
        <row r="139">
          <cell r="A139"/>
        </row>
        <row r="140">
          <cell r="A140"/>
        </row>
        <row r="141">
          <cell r="A141"/>
        </row>
        <row r="142">
          <cell r="A142"/>
        </row>
        <row r="143">
          <cell r="A143"/>
        </row>
        <row r="144">
          <cell r="A144"/>
        </row>
        <row r="145">
          <cell r="A145"/>
        </row>
        <row r="146">
          <cell r="A146"/>
        </row>
        <row r="147">
          <cell r="A147"/>
        </row>
        <row r="148">
          <cell r="A148"/>
        </row>
        <row r="149">
          <cell r="A149"/>
        </row>
        <row r="150">
          <cell r="A150"/>
        </row>
        <row r="151">
          <cell r="A151"/>
        </row>
        <row r="152">
          <cell r="A152"/>
        </row>
        <row r="153">
          <cell r="A153"/>
        </row>
        <row r="154">
          <cell r="A154"/>
        </row>
        <row r="155">
          <cell r="A155"/>
        </row>
        <row r="156">
          <cell r="A156"/>
        </row>
        <row r="157">
          <cell r="A157"/>
        </row>
        <row r="158">
          <cell r="A158"/>
        </row>
        <row r="159">
          <cell r="A159"/>
        </row>
        <row r="160">
          <cell r="A160"/>
        </row>
        <row r="161">
          <cell r="A161"/>
        </row>
        <row r="162">
          <cell r="A162"/>
        </row>
        <row r="163">
          <cell r="A163"/>
        </row>
        <row r="164">
          <cell r="A164"/>
        </row>
        <row r="165">
          <cell r="A165"/>
        </row>
        <row r="166">
          <cell r="A166"/>
        </row>
        <row r="167">
          <cell r="A167"/>
        </row>
        <row r="168">
          <cell r="A168"/>
        </row>
        <row r="169">
          <cell r="A169"/>
        </row>
        <row r="170">
          <cell r="A170"/>
        </row>
        <row r="171">
          <cell r="A171"/>
        </row>
        <row r="172">
          <cell r="A172"/>
        </row>
        <row r="173">
          <cell r="A173"/>
        </row>
        <row r="174">
          <cell r="A174"/>
        </row>
        <row r="175">
          <cell r="A175"/>
        </row>
        <row r="176">
          <cell r="A176"/>
        </row>
        <row r="177">
          <cell r="A177"/>
        </row>
        <row r="178">
          <cell r="A178"/>
        </row>
        <row r="179">
          <cell r="A179"/>
        </row>
        <row r="180">
          <cell r="A180"/>
        </row>
        <row r="181">
          <cell r="A181"/>
        </row>
        <row r="182">
          <cell r="A182"/>
        </row>
        <row r="183">
          <cell r="A183"/>
        </row>
        <row r="184">
          <cell r="A184"/>
        </row>
        <row r="185">
          <cell r="A185"/>
        </row>
        <row r="186">
          <cell r="A186"/>
        </row>
        <row r="187">
          <cell r="A187"/>
        </row>
        <row r="188">
          <cell r="A188"/>
        </row>
        <row r="189">
          <cell r="A189"/>
        </row>
        <row r="190">
          <cell r="A190"/>
        </row>
        <row r="191">
          <cell r="A191"/>
        </row>
        <row r="192">
          <cell r="A192"/>
        </row>
        <row r="193">
          <cell r="A193"/>
        </row>
        <row r="194">
          <cell r="A194"/>
        </row>
        <row r="195">
          <cell r="A195"/>
        </row>
        <row r="196">
          <cell r="A196"/>
        </row>
        <row r="197">
          <cell r="A197"/>
        </row>
        <row r="198">
          <cell r="A198"/>
        </row>
        <row r="199">
          <cell r="A199"/>
        </row>
        <row r="200">
          <cell r="A200"/>
        </row>
        <row r="201">
          <cell r="A201"/>
        </row>
        <row r="202">
          <cell r="A202"/>
        </row>
        <row r="203">
          <cell r="A203"/>
        </row>
        <row r="204">
          <cell r="A204"/>
        </row>
        <row r="205">
          <cell r="A205"/>
        </row>
        <row r="206">
          <cell r="A206"/>
        </row>
        <row r="207">
          <cell r="A207"/>
        </row>
        <row r="208">
          <cell r="A208"/>
        </row>
        <row r="209">
          <cell r="A209"/>
        </row>
        <row r="210">
          <cell r="A210"/>
        </row>
        <row r="211">
          <cell r="A211"/>
        </row>
        <row r="212">
          <cell r="A212"/>
        </row>
        <row r="213">
          <cell r="A213"/>
        </row>
        <row r="214">
          <cell r="A214"/>
        </row>
        <row r="215">
          <cell r="A215"/>
        </row>
        <row r="216">
          <cell r="A216"/>
        </row>
        <row r="217">
          <cell r="A217"/>
        </row>
        <row r="218">
          <cell r="A218"/>
        </row>
        <row r="219">
          <cell r="A219"/>
        </row>
        <row r="220">
          <cell r="A220"/>
        </row>
        <row r="221">
          <cell r="A221"/>
        </row>
        <row r="222">
          <cell r="A222"/>
        </row>
        <row r="223">
          <cell r="A223"/>
        </row>
        <row r="224">
          <cell r="A224"/>
        </row>
        <row r="225">
          <cell r="A225"/>
        </row>
        <row r="226">
          <cell r="A226"/>
        </row>
        <row r="227">
          <cell r="A227"/>
        </row>
        <row r="228">
          <cell r="A228"/>
        </row>
        <row r="229">
          <cell r="A229"/>
        </row>
        <row r="230">
          <cell r="A230"/>
        </row>
        <row r="231">
          <cell r="A231"/>
        </row>
        <row r="232">
          <cell r="A232"/>
        </row>
        <row r="233">
          <cell r="A233"/>
        </row>
        <row r="234">
          <cell r="A234"/>
        </row>
        <row r="235">
          <cell r="A235"/>
        </row>
        <row r="236">
          <cell r="A236"/>
        </row>
        <row r="237">
          <cell r="A237"/>
        </row>
        <row r="238">
          <cell r="A238"/>
        </row>
        <row r="239">
          <cell r="A239"/>
        </row>
        <row r="240">
          <cell r="A240"/>
        </row>
        <row r="241">
          <cell r="A241"/>
        </row>
        <row r="242">
          <cell r="A242"/>
        </row>
        <row r="243">
          <cell r="A243"/>
        </row>
        <row r="244">
          <cell r="A244"/>
        </row>
        <row r="245">
          <cell r="A245"/>
        </row>
        <row r="246">
          <cell r="A246"/>
        </row>
        <row r="247">
          <cell r="A247"/>
        </row>
        <row r="248">
          <cell r="A248"/>
        </row>
        <row r="249">
          <cell r="A249"/>
        </row>
        <row r="250">
          <cell r="A250"/>
        </row>
        <row r="251">
          <cell r="A251"/>
        </row>
        <row r="252">
          <cell r="A252"/>
        </row>
        <row r="253">
          <cell r="A253"/>
        </row>
        <row r="254">
          <cell r="A254"/>
        </row>
        <row r="255">
          <cell r="A255"/>
        </row>
        <row r="256">
          <cell r="A256"/>
        </row>
        <row r="257">
          <cell r="A257"/>
        </row>
        <row r="258">
          <cell r="A258"/>
        </row>
        <row r="259">
          <cell r="A259"/>
        </row>
        <row r="260">
          <cell r="A260"/>
        </row>
        <row r="261">
          <cell r="A261"/>
        </row>
        <row r="262">
          <cell r="A262"/>
        </row>
        <row r="263">
          <cell r="A263"/>
        </row>
        <row r="264">
          <cell r="A264"/>
        </row>
        <row r="265">
          <cell r="A265"/>
        </row>
        <row r="266">
          <cell r="A266"/>
        </row>
        <row r="267">
          <cell r="A267"/>
        </row>
        <row r="268">
          <cell r="A268"/>
        </row>
        <row r="269">
          <cell r="A269"/>
        </row>
        <row r="270">
          <cell r="A270"/>
        </row>
        <row r="271">
          <cell r="A271"/>
        </row>
        <row r="272">
          <cell r="A272"/>
        </row>
        <row r="273">
          <cell r="A273"/>
        </row>
        <row r="274">
          <cell r="A274"/>
        </row>
        <row r="275">
          <cell r="A275"/>
        </row>
        <row r="276">
          <cell r="A276"/>
        </row>
        <row r="277">
          <cell r="A277"/>
        </row>
        <row r="278">
          <cell r="A278"/>
        </row>
        <row r="279">
          <cell r="A279"/>
        </row>
        <row r="280">
          <cell r="A280"/>
        </row>
        <row r="281">
          <cell r="A281"/>
        </row>
        <row r="282">
          <cell r="A282"/>
        </row>
        <row r="283">
          <cell r="A283"/>
        </row>
        <row r="284">
          <cell r="A284"/>
        </row>
        <row r="285">
          <cell r="A285"/>
        </row>
        <row r="286">
          <cell r="A286"/>
        </row>
        <row r="287">
          <cell r="A287"/>
        </row>
        <row r="288">
          <cell r="A288"/>
        </row>
        <row r="289">
          <cell r="A289"/>
        </row>
        <row r="290">
          <cell r="A290"/>
        </row>
        <row r="291">
          <cell r="A291"/>
        </row>
        <row r="292">
          <cell r="A292"/>
        </row>
        <row r="293">
          <cell r="A293"/>
        </row>
        <row r="294">
          <cell r="A294"/>
        </row>
        <row r="295">
          <cell r="A295"/>
        </row>
        <row r="296">
          <cell r="A296"/>
        </row>
        <row r="297">
          <cell r="A297"/>
        </row>
        <row r="298">
          <cell r="A298"/>
        </row>
        <row r="299">
          <cell r="A299"/>
        </row>
        <row r="300">
          <cell r="A300"/>
        </row>
        <row r="301">
          <cell r="A301"/>
        </row>
        <row r="302">
          <cell r="A302"/>
        </row>
        <row r="303">
          <cell r="A303"/>
        </row>
        <row r="304">
          <cell r="A304"/>
        </row>
        <row r="305">
          <cell r="A305"/>
        </row>
        <row r="306">
          <cell r="A306"/>
        </row>
        <row r="307">
          <cell r="A307"/>
        </row>
        <row r="308">
          <cell r="A308"/>
        </row>
        <row r="309">
          <cell r="A309"/>
        </row>
        <row r="310">
          <cell r="A310"/>
        </row>
        <row r="311">
          <cell r="A311"/>
        </row>
        <row r="312">
          <cell r="A312"/>
        </row>
        <row r="313">
          <cell r="A313"/>
        </row>
        <row r="314">
          <cell r="A314"/>
        </row>
        <row r="315">
          <cell r="A315"/>
        </row>
        <row r="316">
          <cell r="A316"/>
        </row>
        <row r="317">
          <cell r="A317"/>
        </row>
        <row r="318">
          <cell r="A318"/>
        </row>
        <row r="319">
          <cell r="A319"/>
        </row>
        <row r="320">
          <cell r="A320"/>
        </row>
        <row r="321">
          <cell r="A321"/>
        </row>
        <row r="322">
          <cell r="A322"/>
        </row>
        <row r="323">
          <cell r="A323"/>
        </row>
        <row r="324">
          <cell r="A324"/>
        </row>
        <row r="325">
          <cell r="A325"/>
        </row>
        <row r="326">
          <cell r="A326"/>
        </row>
        <row r="327">
          <cell r="A327"/>
        </row>
        <row r="328">
          <cell r="A328"/>
        </row>
        <row r="329">
          <cell r="A329"/>
        </row>
        <row r="330">
          <cell r="A330"/>
        </row>
        <row r="331">
          <cell r="A331"/>
        </row>
        <row r="332">
          <cell r="A332"/>
        </row>
        <row r="333">
          <cell r="A333"/>
        </row>
        <row r="334">
          <cell r="A334"/>
        </row>
        <row r="335">
          <cell r="A335"/>
        </row>
        <row r="336">
          <cell r="A336"/>
        </row>
        <row r="337">
          <cell r="A337"/>
        </row>
        <row r="338">
          <cell r="A338"/>
        </row>
        <row r="339">
          <cell r="A339"/>
        </row>
        <row r="340">
          <cell r="A340"/>
        </row>
        <row r="341">
          <cell r="A341"/>
        </row>
        <row r="342">
          <cell r="A342"/>
        </row>
        <row r="343">
          <cell r="A343"/>
        </row>
        <row r="344">
          <cell r="A344"/>
        </row>
        <row r="345">
          <cell r="A345"/>
        </row>
        <row r="346">
          <cell r="A346"/>
        </row>
        <row r="347">
          <cell r="A347"/>
        </row>
        <row r="348">
          <cell r="A348"/>
        </row>
        <row r="349">
          <cell r="A349"/>
        </row>
        <row r="350">
          <cell r="A350"/>
        </row>
        <row r="351">
          <cell r="A351"/>
        </row>
        <row r="352">
          <cell r="A352"/>
        </row>
        <row r="353">
          <cell r="A353"/>
        </row>
        <row r="354">
          <cell r="A354"/>
        </row>
        <row r="355">
          <cell r="A355"/>
        </row>
        <row r="356">
          <cell r="A356"/>
        </row>
        <row r="357">
          <cell r="A357"/>
        </row>
        <row r="358">
          <cell r="A358"/>
        </row>
        <row r="359">
          <cell r="A359"/>
        </row>
        <row r="360">
          <cell r="A360"/>
        </row>
        <row r="361">
          <cell r="A361"/>
        </row>
        <row r="362">
          <cell r="A362"/>
        </row>
        <row r="363">
          <cell r="A363"/>
        </row>
        <row r="364">
          <cell r="A364"/>
        </row>
        <row r="365">
          <cell r="A365"/>
        </row>
        <row r="366">
          <cell r="A366"/>
        </row>
        <row r="367">
          <cell r="A367"/>
        </row>
        <row r="368">
          <cell r="A368"/>
        </row>
        <row r="369">
          <cell r="A369"/>
        </row>
        <row r="370">
          <cell r="A370"/>
        </row>
        <row r="371">
          <cell r="A371"/>
        </row>
        <row r="372">
          <cell r="A372"/>
        </row>
        <row r="373">
          <cell r="A373"/>
        </row>
        <row r="374">
          <cell r="A374"/>
        </row>
        <row r="375">
          <cell r="A375"/>
        </row>
        <row r="376">
          <cell r="A376"/>
        </row>
        <row r="377">
          <cell r="A377"/>
        </row>
        <row r="378">
          <cell r="A378"/>
        </row>
        <row r="379">
          <cell r="A379"/>
        </row>
        <row r="380">
          <cell r="A380"/>
        </row>
        <row r="381">
          <cell r="A381"/>
        </row>
        <row r="382">
          <cell r="A382"/>
        </row>
        <row r="383">
          <cell r="A383"/>
        </row>
        <row r="384">
          <cell r="A384"/>
        </row>
        <row r="385">
          <cell r="A385"/>
        </row>
        <row r="386">
          <cell r="A386"/>
        </row>
        <row r="387">
          <cell r="A387"/>
        </row>
        <row r="388">
          <cell r="A388"/>
        </row>
        <row r="389">
          <cell r="A389"/>
        </row>
        <row r="390">
          <cell r="A390"/>
        </row>
        <row r="391">
          <cell r="A391"/>
        </row>
        <row r="392">
          <cell r="A392"/>
        </row>
        <row r="393">
          <cell r="A393"/>
        </row>
        <row r="394">
          <cell r="A394"/>
        </row>
        <row r="395">
          <cell r="A395"/>
        </row>
        <row r="396">
          <cell r="A396"/>
        </row>
        <row r="397">
          <cell r="A397"/>
        </row>
        <row r="398">
          <cell r="A398"/>
        </row>
        <row r="399">
          <cell r="A399"/>
        </row>
        <row r="400">
          <cell r="A400"/>
        </row>
        <row r="401">
          <cell r="A401"/>
        </row>
        <row r="402">
          <cell r="A402"/>
        </row>
        <row r="403">
          <cell r="A403"/>
        </row>
        <row r="404">
          <cell r="A404"/>
        </row>
        <row r="405">
          <cell r="A405"/>
        </row>
        <row r="406">
          <cell r="A406"/>
        </row>
        <row r="407">
          <cell r="A407"/>
        </row>
        <row r="408">
          <cell r="A408"/>
        </row>
        <row r="409">
          <cell r="A409"/>
        </row>
        <row r="410">
          <cell r="A410"/>
        </row>
        <row r="411">
          <cell r="A411"/>
        </row>
        <row r="412">
          <cell r="A412"/>
        </row>
        <row r="413">
          <cell r="A413"/>
        </row>
        <row r="414">
          <cell r="A414"/>
        </row>
        <row r="415">
          <cell r="A415"/>
        </row>
        <row r="416">
          <cell r="A416"/>
        </row>
        <row r="417">
          <cell r="A417"/>
        </row>
        <row r="418">
          <cell r="A418"/>
        </row>
        <row r="419">
          <cell r="A419"/>
        </row>
        <row r="420">
          <cell r="A420"/>
        </row>
        <row r="421">
          <cell r="A421"/>
        </row>
        <row r="422">
          <cell r="A422"/>
        </row>
        <row r="423">
          <cell r="A423"/>
        </row>
        <row r="424">
          <cell r="A424"/>
        </row>
        <row r="425">
          <cell r="A425"/>
        </row>
        <row r="426">
          <cell r="A426"/>
        </row>
        <row r="427">
          <cell r="A427"/>
        </row>
        <row r="428">
          <cell r="A428"/>
        </row>
        <row r="429">
          <cell r="A429"/>
        </row>
        <row r="430">
          <cell r="A430"/>
        </row>
        <row r="431">
          <cell r="A431"/>
        </row>
        <row r="432">
          <cell r="A432"/>
        </row>
        <row r="433">
          <cell r="A433"/>
        </row>
        <row r="434">
          <cell r="A434"/>
        </row>
        <row r="435">
          <cell r="A435"/>
        </row>
        <row r="436">
          <cell r="A436"/>
        </row>
        <row r="437">
          <cell r="A437"/>
        </row>
        <row r="438">
          <cell r="A438"/>
        </row>
        <row r="439">
          <cell r="A439"/>
        </row>
        <row r="440">
          <cell r="A440"/>
        </row>
        <row r="441">
          <cell r="A441"/>
        </row>
        <row r="442">
          <cell r="A442"/>
        </row>
        <row r="443">
          <cell r="A443"/>
        </row>
        <row r="444">
          <cell r="A444"/>
        </row>
        <row r="445">
          <cell r="A445"/>
        </row>
        <row r="446">
          <cell r="A446"/>
        </row>
        <row r="447">
          <cell r="A447"/>
        </row>
        <row r="448">
          <cell r="A448"/>
        </row>
        <row r="449">
          <cell r="A449"/>
        </row>
        <row r="450">
          <cell r="A450"/>
        </row>
        <row r="451">
          <cell r="A451"/>
        </row>
        <row r="452">
          <cell r="A452"/>
        </row>
        <row r="453">
          <cell r="A453"/>
        </row>
        <row r="454">
          <cell r="A454"/>
        </row>
        <row r="455">
          <cell r="A455"/>
        </row>
        <row r="456">
          <cell r="A456"/>
        </row>
        <row r="457">
          <cell r="A457"/>
        </row>
        <row r="458">
          <cell r="A458"/>
        </row>
        <row r="459">
          <cell r="A459"/>
        </row>
        <row r="460">
          <cell r="A460"/>
        </row>
        <row r="461">
          <cell r="A461"/>
        </row>
        <row r="462">
          <cell r="A462"/>
        </row>
        <row r="463">
          <cell r="A463"/>
        </row>
        <row r="464">
          <cell r="A464"/>
        </row>
        <row r="465">
          <cell r="A465"/>
        </row>
        <row r="466">
          <cell r="A466"/>
        </row>
        <row r="467">
          <cell r="A467"/>
        </row>
        <row r="468">
          <cell r="A468"/>
        </row>
        <row r="469">
          <cell r="A469"/>
        </row>
        <row r="470">
          <cell r="A470"/>
        </row>
        <row r="471">
          <cell r="A471"/>
        </row>
        <row r="472">
          <cell r="A472"/>
        </row>
        <row r="473">
          <cell r="A473"/>
        </row>
        <row r="474">
          <cell r="A474"/>
        </row>
        <row r="475">
          <cell r="A475"/>
        </row>
        <row r="476">
          <cell r="A476"/>
        </row>
        <row r="477">
          <cell r="A477"/>
        </row>
        <row r="478">
          <cell r="A478"/>
        </row>
        <row r="479">
          <cell r="A479"/>
        </row>
        <row r="480">
          <cell r="A480"/>
        </row>
        <row r="481">
          <cell r="A481"/>
        </row>
        <row r="482">
          <cell r="A482"/>
        </row>
        <row r="483">
          <cell r="A483"/>
        </row>
        <row r="484">
          <cell r="A484"/>
        </row>
        <row r="485">
          <cell r="A485"/>
        </row>
        <row r="486">
          <cell r="A486"/>
        </row>
        <row r="487">
          <cell r="A487"/>
        </row>
        <row r="488">
          <cell r="A488"/>
        </row>
        <row r="489">
          <cell r="A489"/>
        </row>
        <row r="490">
          <cell r="A490"/>
        </row>
        <row r="491">
          <cell r="A491"/>
        </row>
        <row r="492">
          <cell r="A492"/>
        </row>
        <row r="493">
          <cell r="A493"/>
        </row>
        <row r="494">
          <cell r="A494"/>
        </row>
        <row r="495">
          <cell r="A495"/>
        </row>
        <row r="496">
          <cell r="A496"/>
        </row>
        <row r="497">
          <cell r="A497"/>
        </row>
        <row r="498">
          <cell r="A498"/>
        </row>
        <row r="499">
          <cell r="A499"/>
        </row>
        <row r="500">
          <cell r="A500"/>
        </row>
        <row r="501">
          <cell r="A501"/>
        </row>
        <row r="502">
          <cell r="A502"/>
        </row>
        <row r="503">
          <cell r="A503"/>
        </row>
        <row r="504">
          <cell r="A504"/>
        </row>
        <row r="505">
          <cell r="A505"/>
        </row>
        <row r="506">
          <cell r="A506"/>
        </row>
        <row r="507">
          <cell r="A507"/>
        </row>
        <row r="508">
          <cell r="A508"/>
        </row>
        <row r="509">
          <cell r="A509"/>
        </row>
        <row r="510">
          <cell r="A510"/>
        </row>
        <row r="511">
          <cell r="A511"/>
        </row>
        <row r="512">
          <cell r="A512"/>
        </row>
        <row r="513">
          <cell r="A513"/>
        </row>
        <row r="514">
          <cell r="A514"/>
        </row>
        <row r="515">
          <cell r="A515"/>
        </row>
        <row r="516">
          <cell r="A516"/>
        </row>
        <row r="517">
          <cell r="A517"/>
        </row>
        <row r="518">
          <cell r="A518"/>
        </row>
        <row r="519">
          <cell r="A519"/>
        </row>
        <row r="520">
          <cell r="A520"/>
        </row>
        <row r="521">
          <cell r="A521"/>
        </row>
        <row r="522">
          <cell r="A522"/>
        </row>
        <row r="523">
          <cell r="A523"/>
        </row>
        <row r="524">
          <cell r="A524"/>
        </row>
        <row r="525">
          <cell r="A525"/>
        </row>
        <row r="526">
          <cell r="A526"/>
        </row>
        <row r="527">
          <cell r="A527"/>
        </row>
        <row r="528">
          <cell r="A528"/>
        </row>
        <row r="529">
          <cell r="A529"/>
        </row>
        <row r="530">
          <cell r="A530"/>
        </row>
        <row r="531">
          <cell r="A531"/>
        </row>
        <row r="532">
          <cell r="A532"/>
        </row>
        <row r="533">
          <cell r="A533"/>
        </row>
        <row r="534">
          <cell r="A534"/>
        </row>
        <row r="535">
          <cell r="A535"/>
        </row>
        <row r="536">
          <cell r="A536"/>
        </row>
        <row r="537">
          <cell r="A537"/>
        </row>
        <row r="538">
          <cell r="A538"/>
        </row>
        <row r="539">
          <cell r="A539"/>
        </row>
        <row r="540">
          <cell r="A540"/>
        </row>
        <row r="541">
          <cell r="A541"/>
        </row>
        <row r="542">
          <cell r="A542"/>
        </row>
        <row r="543">
          <cell r="A543"/>
        </row>
        <row r="544">
          <cell r="A544"/>
        </row>
        <row r="545">
          <cell r="A545"/>
        </row>
        <row r="546">
          <cell r="A546"/>
        </row>
        <row r="547">
          <cell r="A547"/>
        </row>
        <row r="548">
          <cell r="A548"/>
        </row>
        <row r="549">
          <cell r="A549"/>
        </row>
        <row r="550">
          <cell r="A550"/>
        </row>
        <row r="551">
          <cell r="A551"/>
        </row>
        <row r="552">
          <cell r="A552"/>
        </row>
        <row r="553">
          <cell r="A553"/>
        </row>
        <row r="554">
          <cell r="A554"/>
        </row>
        <row r="555">
          <cell r="A555"/>
        </row>
        <row r="556">
          <cell r="A556"/>
        </row>
        <row r="557">
          <cell r="A557"/>
        </row>
        <row r="558">
          <cell r="A558"/>
        </row>
        <row r="559">
          <cell r="A559"/>
        </row>
        <row r="560">
          <cell r="A560"/>
        </row>
        <row r="561">
          <cell r="A561"/>
        </row>
        <row r="562">
          <cell r="A562"/>
        </row>
        <row r="563">
          <cell r="A563"/>
        </row>
        <row r="564">
          <cell r="A564"/>
        </row>
        <row r="565">
          <cell r="A565"/>
        </row>
        <row r="566">
          <cell r="A566"/>
        </row>
        <row r="567">
          <cell r="A567"/>
        </row>
        <row r="568">
          <cell r="A568"/>
        </row>
        <row r="569">
          <cell r="A569"/>
        </row>
        <row r="570">
          <cell r="A570"/>
        </row>
        <row r="571">
          <cell r="A571"/>
        </row>
        <row r="572">
          <cell r="A572"/>
        </row>
        <row r="573">
          <cell r="A573"/>
        </row>
        <row r="574">
          <cell r="A574"/>
        </row>
        <row r="575">
          <cell r="A575"/>
        </row>
        <row r="576">
          <cell r="A576"/>
        </row>
        <row r="577">
          <cell r="A577"/>
        </row>
        <row r="578">
          <cell r="A578"/>
        </row>
        <row r="579">
          <cell r="A579"/>
        </row>
        <row r="580">
          <cell r="A580"/>
        </row>
        <row r="581">
          <cell r="A581"/>
        </row>
        <row r="582">
          <cell r="A582"/>
        </row>
        <row r="583">
          <cell r="A583"/>
        </row>
        <row r="584">
          <cell r="A584"/>
        </row>
        <row r="585">
          <cell r="A585"/>
        </row>
        <row r="586">
          <cell r="A586"/>
        </row>
        <row r="587">
          <cell r="A587"/>
        </row>
        <row r="588">
          <cell r="A588"/>
        </row>
        <row r="589">
          <cell r="A589"/>
        </row>
        <row r="590">
          <cell r="A590"/>
        </row>
        <row r="591">
          <cell r="A591"/>
        </row>
        <row r="592">
          <cell r="A592"/>
        </row>
        <row r="593">
          <cell r="A593"/>
        </row>
        <row r="594">
          <cell r="A594"/>
        </row>
        <row r="595">
          <cell r="A595"/>
        </row>
        <row r="596">
          <cell r="A596"/>
        </row>
        <row r="597">
          <cell r="A597"/>
        </row>
        <row r="598">
          <cell r="A598"/>
        </row>
        <row r="599">
          <cell r="A599"/>
        </row>
        <row r="600">
          <cell r="A600"/>
        </row>
        <row r="601">
          <cell r="A601"/>
        </row>
        <row r="602">
          <cell r="A602"/>
        </row>
        <row r="603">
          <cell r="A603"/>
        </row>
        <row r="604">
          <cell r="A604"/>
        </row>
        <row r="605">
          <cell r="A605"/>
        </row>
        <row r="606">
          <cell r="A606"/>
        </row>
        <row r="607">
          <cell r="A607"/>
        </row>
        <row r="608">
          <cell r="A608"/>
        </row>
        <row r="609">
          <cell r="A609"/>
        </row>
        <row r="610">
          <cell r="A610"/>
        </row>
        <row r="611">
          <cell r="A611"/>
        </row>
        <row r="612">
          <cell r="A612"/>
        </row>
        <row r="613">
          <cell r="A613"/>
        </row>
        <row r="614">
          <cell r="A614"/>
        </row>
        <row r="615">
          <cell r="A615"/>
        </row>
        <row r="616">
          <cell r="A616"/>
        </row>
        <row r="617">
          <cell r="A617"/>
        </row>
        <row r="618">
          <cell r="A618"/>
        </row>
        <row r="619">
          <cell r="A619"/>
        </row>
        <row r="620">
          <cell r="A620"/>
        </row>
        <row r="621">
          <cell r="A621"/>
        </row>
        <row r="622">
          <cell r="A622"/>
        </row>
        <row r="623">
          <cell r="A623"/>
        </row>
        <row r="624">
          <cell r="A624"/>
        </row>
        <row r="625">
          <cell r="A625"/>
        </row>
        <row r="626">
          <cell r="A626"/>
        </row>
        <row r="627">
          <cell r="A627"/>
        </row>
        <row r="628">
          <cell r="A628"/>
        </row>
        <row r="629">
          <cell r="A629"/>
        </row>
        <row r="630">
          <cell r="A630"/>
        </row>
        <row r="631">
          <cell r="A631"/>
        </row>
        <row r="632">
          <cell r="A632"/>
        </row>
        <row r="633">
          <cell r="A633"/>
        </row>
        <row r="634">
          <cell r="A634"/>
        </row>
        <row r="635">
          <cell r="A635"/>
        </row>
        <row r="636">
          <cell r="A636"/>
        </row>
        <row r="637">
          <cell r="A637"/>
        </row>
        <row r="638">
          <cell r="A638"/>
        </row>
        <row r="639">
          <cell r="A639"/>
        </row>
        <row r="640">
          <cell r="A640"/>
        </row>
        <row r="641">
          <cell r="A641"/>
        </row>
        <row r="642">
          <cell r="A642"/>
        </row>
        <row r="643">
          <cell r="A643"/>
        </row>
        <row r="644">
          <cell r="A644"/>
        </row>
        <row r="645">
          <cell r="A645"/>
        </row>
        <row r="646">
          <cell r="A646"/>
        </row>
        <row r="647">
          <cell r="A647"/>
        </row>
        <row r="648">
          <cell r="A648"/>
        </row>
        <row r="649">
          <cell r="A649"/>
        </row>
        <row r="650">
          <cell r="A650"/>
        </row>
        <row r="651">
          <cell r="A651"/>
        </row>
        <row r="652">
          <cell r="A652"/>
        </row>
        <row r="653">
          <cell r="A653"/>
        </row>
        <row r="654">
          <cell r="A654"/>
        </row>
        <row r="655">
          <cell r="A655"/>
        </row>
        <row r="656">
          <cell r="A656"/>
        </row>
        <row r="657">
          <cell r="A657"/>
        </row>
        <row r="658">
          <cell r="A658"/>
        </row>
        <row r="659">
          <cell r="A659"/>
        </row>
        <row r="660">
          <cell r="A660"/>
        </row>
        <row r="661">
          <cell r="A661"/>
        </row>
        <row r="662">
          <cell r="A662"/>
        </row>
        <row r="663">
          <cell r="A663"/>
        </row>
        <row r="664">
          <cell r="A664"/>
        </row>
        <row r="665">
          <cell r="A665"/>
        </row>
        <row r="666">
          <cell r="A666"/>
        </row>
        <row r="667">
          <cell r="A667"/>
        </row>
        <row r="668">
          <cell r="A668"/>
        </row>
        <row r="669">
          <cell r="A669"/>
        </row>
        <row r="670">
          <cell r="A670"/>
        </row>
        <row r="671">
          <cell r="A671"/>
        </row>
        <row r="672">
          <cell r="A672"/>
        </row>
        <row r="673">
          <cell r="A673"/>
        </row>
        <row r="674">
          <cell r="A674"/>
        </row>
        <row r="675">
          <cell r="A675"/>
        </row>
        <row r="676">
          <cell r="A676"/>
        </row>
        <row r="677">
          <cell r="A677"/>
        </row>
        <row r="678">
          <cell r="A678"/>
        </row>
        <row r="679">
          <cell r="A679"/>
        </row>
        <row r="680">
          <cell r="A680"/>
        </row>
        <row r="681">
          <cell r="A681"/>
        </row>
        <row r="682">
          <cell r="A682"/>
        </row>
        <row r="683">
          <cell r="A683"/>
        </row>
        <row r="684">
          <cell r="A684"/>
        </row>
        <row r="685">
          <cell r="A685"/>
        </row>
        <row r="686">
          <cell r="A686"/>
        </row>
        <row r="687">
          <cell r="A687"/>
        </row>
        <row r="688">
          <cell r="A688"/>
        </row>
        <row r="689">
          <cell r="A689"/>
        </row>
        <row r="690">
          <cell r="A690"/>
        </row>
        <row r="691">
          <cell r="A691"/>
        </row>
        <row r="692">
          <cell r="A692"/>
        </row>
        <row r="693">
          <cell r="A693"/>
        </row>
        <row r="694">
          <cell r="A694"/>
        </row>
        <row r="695">
          <cell r="A695"/>
        </row>
        <row r="696">
          <cell r="A696"/>
        </row>
        <row r="697">
          <cell r="A697"/>
        </row>
        <row r="698">
          <cell r="A698"/>
        </row>
        <row r="699">
          <cell r="A699"/>
        </row>
        <row r="700">
          <cell r="A700"/>
        </row>
        <row r="701">
          <cell r="A701"/>
        </row>
        <row r="702">
          <cell r="A702"/>
        </row>
        <row r="703">
          <cell r="A703"/>
        </row>
        <row r="704">
          <cell r="A704"/>
        </row>
        <row r="705">
          <cell r="A705"/>
        </row>
        <row r="706">
          <cell r="A706"/>
        </row>
        <row r="707">
          <cell r="A707"/>
        </row>
        <row r="708">
          <cell r="A708"/>
        </row>
        <row r="709">
          <cell r="A709"/>
        </row>
        <row r="710">
          <cell r="A710"/>
        </row>
        <row r="711">
          <cell r="A711"/>
        </row>
        <row r="712">
          <cell r="A712"/>
        </row>
        <row r="713">
          <cell r="A713"/>
        </row>
        <row r="714">
          <cell r="A714"/>
        </row>
        <row r="715">
          <cell r="A715"/>
        </row>
        <row r="716">
          <cell r="A716"/>
        </row>
        <row r="717">
          <cell r="A717"/>
        </row>
        <row r="718">
          <cell r="A718"/>
        </row>
        <row r="719">
          <cell r="A719"/>
        </row>
        <row r="720">
          <cell r="A720"/>
        </row>
        <row r="721">
          <cell r="A721"/>
        </row>
        <row r="722">
          <cell r="A722"/>
        </row>
        <row r="723">
          <cell r="A723"/>
        </row>
        <row r="724">
          <cell r="A724"/>
        </row>
        <row r="725">
          <cell r="A725"/>
        </row>
        <row r="726">
          <cell r="A726"/>
        </row>
        <row r="727">
          <cell r="A727"/>
        </row>
        <row r="728">
          <cell r="A728"/>
        </row>
        <row r="729">
          <cell r="A729"/>
        </row>
        <row r="730">
          <cell r="A730"/>
        </row>
        <row r="731">
          <cell r="A731"/>
        </row>
        <row r="732">
          <cell r="A732"/>
        </row>
        <row r="733">
          <cell r="A733"/>
        </row>
        <row r="734">
          <cell r="A734"/>
        </row>
        <row r="735">
          <cell r="A735"/>
        </row>
        <row r="736">
          <cell r="A736"/>
        </row>
        <row r="737">
          <cell r="A737"/>
        </row>
        <row r="738">
          <cell r="A738"/>
        </row>
        <row r="739">
          <cell r="A739"/>
        </row>
        <row r="740">
          <cell r="A740"/>
        </row>
        <row r="741">
          <cell r="A741"/>
        </row>
        <row r="742">
          <cell r="A742"/>
        </row>
        <row r="743">
          <cell r="A743"/>
        </row>
        <row r="744">
          <cell r="A744"/>
        </row>
        <row r="745">
          <cell r="A745"/>
        </row>
        <row r="746">
          <cell r="A746"/>
        </row>
        <row r="747">
          <cell r="A747"/>
        </row>
        <row r="748">
          <cell r="A748"/>
        </row>
        <row r="749">
          <cell r="A749"/>
        </row>
        <row r="750">
          <cell r="A750"/>
        </row>
        <row r="751">
          <cell r="A751"/>
        </row>
        <row r="752">
          <cell r="A752"/>
        </row>
        <row r="753">
          <cell r="A753"/>
        </row>
        <row r="754">
          <cell r="A754"/>
        </row>
        <row r="755">
          <cell r="A755"/>
        </row>
        <row r="756">
          <cell r="A756"/>
        </row>
        <row r="757">
          <cell r="A757"/>
        </row>
        <row r="758">
          <cell r="A758"/>
        </row>
        <row r="759">
          <cell r="A759"/>
        </row>
        <row r="760">
          <cell r="A760"/>
        </row>
        <row r="761">
          <cell r="A761"/>
        </row>
        <row r="762">
          <cell r="A762"/>
        </row>
        <row r="763">
          <cell r="A763"/>
        </row>
        <row r="764">
          <cell r="A764"/>
        </row>
        <row r="765">
          <cell r="A765"/>
        </row>
        <row r="766">
          <cell r="A766"/>
        </row>
        <row r="767">
          <cell r="A767"/>
        </row>
        <row r="768">
          <cell r="A768"/>
        </row>
        <row r="769">
          <cell r="A769"/>
        </row>
        <row r="770">
          <cell r="A770"/>
        </row>
        <row r="771">
          <cell r="A771"/>
        </row>
        <row r="772">
          <cell r="A772"/>
        </row>
        <row r="773">
          <cell r="A773"/>
        </row>
        <row r="774">
          <cell r="A774"/>
        </row>
        <row r="775">
          <cell r="A775"/>
        </row>
        <row r="776">
          <cell r="A776"/>
        </row>
        <row r="777">
          <cell r="A777"/>
        </row>
        <row r="778">
          <cell r="A778"/>
        </row>
        <row r="779">
          <cell r="A779"/>
        </row>
        <row r="780">
          <cell r="A780"/>
        </row>
        <row r="781">
          <cell r="A781"/>
        </row>
        <row r="782">
          <cell r="A782"/>
        </row>
        <row r="783">
          <cell r="A783"/>
        </row>
        <row r="784">
          <cell r="A784"/>
        </row>
        <row r="785">
          <cell r="A785"/>
        </row>
        <row r="786">
          <cell r="A786"/>
        </row>
        <row r="787">
          <cell r="A787"/>
        </row>
        <row r="788">
          <cell r="A788"/>
        </row>
        <row r="789">
          <cell r="A789"/>
        </row>
        <row r="790">
          <cell r="A790"/>
        </row>
        <row r="791">
          <cell r="A791"/>
        </row>
        <row r="792">
          <cell r="A792"/>
        </row>
        <row r="793">
          <cell r="A793"/>
        </row>
        <row r="794">
          <cell r="A794"/>
        </row>
        <row r="795">
          <cell r="A795"/>
        </row>
        <row r="796">
          <cell r="A796"/>
        </row>
        <row r="797">
          <cell r="A797"/>
        </row>
        <row r="798">
          <cell r="A798"/>
        </row>
        <row r="799">
          <cell r="A799"/>
        </row>
        <row r="800">
          <cell r="A800"/>
        </row>
        <row r="801">
          <cell r="A801"/>
        </row>
        <row r="802">
          <cell r="A802"/>
        </row>
        <row r="803">
          <cell r="A803"/>
        </row>
        <row r="804">
          <cell r="A804"/>
        </row>
        <row r="805">
          <cell r="A805"/>
        </row>
        <row r="806">
          <cell r="A806"/>
        </row>
        <row r="807">
          <cell r="A807"/>
        </row>
        <row r="808">
          <cell r="A808"/>
        </row>
        <row r="809">
          <cell r="A809"/>
        </row>
        <row r="810">
          <cell r="A810"/>
        </row>
        <row r="811">
          <cell r="A811"/>
        </row>
        <row r="812">
          <cell r="A812"/>
        </row>
        <row r="813">
          <cell r="A813"/>
        </row>
        <row r="814">
          <cell r="A814"/>
        </row>
        <row r="815">
          <cell r="A815"/>
        </row>
        <row r="816">
          <cell r="A816"/>
        </row>
        <row r="817">
          <cell r="A817"/>
        </row>
        <row r="818">
          <cell r="A818"/>
        </row>
        <row r="819">
          <cell r="A819"/>
        </row>
        <row r="820">
          <cell r="A820"/>
        </row>
        <row r="821">
          <cell r="A821"/>
        </row>
        <row r="822">
          <cell r="A822"/>
        </row>
        <row r="823">
          <cell r="A823"/>
        </row>
        <row r="824">
          <cell r="A824"/>
        </row>
        <row r="825">
          <cell r="A825"/>
        </row>
        <row r="826">
          <cell r="A826"/>
        </row>
        <row r="827">
          <cell r="A827"/>
        </row>
        <row r="828">
          <cell r="A828"/>
        </row>
        <row r="829">
          <cell r="A829"/>
        </row>
        <row r="830">
          <cell r="A830"/>
        </row>
        <row r="831">
          <cell r="A831"/>
        </row>
        <row r="832">
          <cell r="A832"/>
        </row>
        <row r="833">
          <cell r="A833"/>
        </row>
        <row r="834">
          <cell r="A834"/>
        </row>
        <row r="835">
          <cell r="A835"/>
        </row>
        <row r="836">
          <cell r="A836"/>
        </row>
        <row r="837">
          <cell r="A837"/>
        </row>
        <row r="838">
          <cell r="A838"/>
        </row>
        <row r="839">
          <cell r="A839"/>
        </row>
        <row r="840">
          <cell r="A840"/>
        </row>
        <row r="841">
          <cell r="A841"/>
        </row>
        <row r="842">
          <cell r="A842"/>
        </row>
        <row r="843">
          <cell r="A843"/>
        </row>
        <row r="844">
          <cell r="A844"/>
        </row>
        <row r="845">
          <cell r="A845"/>
        </row>
        <row r="846">
          <cell r="A846"/>
        </row>
        <row r="847">
          <cell r="A847"/>
        </row>
        <row r="848">
          <cell r="A848"/>
        </row>
        <row r="849">
          <cell r="A849"/>
        </row>
        <row r="850">
          <cell r="A850"/>
        </row>
        <row r="851">
          <cell r="A851"/>
        </row>
        <row r="852">
          <cell r="A852"/>
        </row>
        <row r="853">
          <cell r="A853"/>
        </row>
        <row r="854">
          <cell r="A854"/>
        </row>
        <row r="855">
          <cell r="A855"/>
        </row>
        <row r="856">
          <cell r="A856"/>
        </row>
        <row r="857">
          <cell r="A857"/>
        </row>
        <row r="858">
          <cell r="A858"/>
        </row>
        <row r="859">
          <cell r="A859"/>
        </row>
        <row r="860">
          <cell r="A860"/>
        </row>
        <row r="861">
          <cell r="A861"/>
        </row>
        <row r="862">
          <cell r="A862"/>
        </row>
        <row r="863">
          <cell r="A863"/>
        </row>
        <row r="864">
          <cell r="A864"/>
        </row>
        <row r="865">
          <cell r="A865"/>
        </row>
        <row r="866">
          <cell r="A866"/>
        </row>
        <row r="867">
          <cell r="A867"/>
        </row>
        <row r="868">
          <cell r="A868"/>
        </row>
        <row r="869">
          <cell r="A869"/>
        </row>
        <row r="870">
          <cell r="A870"/>
        </row>
        <row r="871">
          <cell r="A871"/>
        </row>
        <row r="872">
          <cell r="A872"/>
        </row>
        <row r="873">
          <cell r="A873"/>
        </row>
        <row r="874">
          <cell r="A874"/>
        </row>
        <row r="875">
          <cell r="A875"/>
        </row>
        <row r="876">
          <cell r="A876"/>
        </row>
        <row r="877">
          <cell r="A877"/>
        </row>
        <row r="878">
          <cell r="A878"/>
        </row>
        <row r="879">
          <cell r="A879"/>
        </row>
        <row r="880">
          <cell r="A880"/>
        </row>
        <row r="881">
          <cell r="A881"/>
        </row>
        <row r="882">
          <cell r="A882"/>
        </row>
        <row r="883">
          <cell r="A883"/>
        </row>
        <row r="884">
          <cell r="A884"/>
        </row>
        <row r="885">
          <cell r="A885"/>
        </row>
        <row r="886">
          <cell r="A886"/>
        </row>
        <row r="887">
          <cell r="A887"/>
        </row>
        <row r="888">
          <cell r="A888"/>
        </row>
        <row r="889">
          <cell r="A889"/>
        </row>
        <row r="890">
          <cell r="A890"/>
        </row>
        <row r="891">
          <cell r="A891"/>
        </row>
        <row r="892">
          <cell r="A892"/>
        </row>
        <row r="893">
          <cell r="A893"/>
        </row>
        <row r="894">
          <cell r="A894"/>
        </row>
        <row r="895">
          <cell r="A895"/>
        </row>
        <row r="896">
          <cell r="A896"/>
        </row>
        <row r="897">
          <cell r="A897"/>
        </row>
        <row r="898">
          <cell r="A898"/>
        </row>
        <row r="899">
          <cell r="A899"/>
        </row>
        <row r="900">
          <cell r="A900"/>
        </row>
        <row r="901">
          <cell r="A901"/>
        </row>
        <row r="902">
          <cell r="A902"/>
        </row>
        <row r="903">
          <cell r="A903"/>
        </row>
        <row r="904">
          <cell r="A904"/>
        </row>
        <row r="905">
          <cell r="A905"/>
        </row>
        <row r="906">
          <cell r="A906"/>
        </row>
        <row r="907">
          <cell r="A907"/>
        </row>
        <row r="908">
          <cell r="A908"/>
        </row>
        <row r="909">
          <cell r="A909"/>
        </row>
        <row r="910">
          <cell r="A910"/>
        </row>
        <row r="911">
          <cell r="A911"/>
        </row>
        <row r="912">
          <cell r="A912"/>
        </row>
        <row r="913">
          <cell r="A913"/>
        </row>
        <row r="914">
          <cell r="A914"/>
        </row>
        <row r="915">
          <cell r="A915"/>
        </row>
        <row r="916">
          <cell r="A916"/>
        </row>
        <row r="917">
          <cell r="A917"/>
        </row>
        <row r="918">
          <cell r="A918"/>
        </row>
        <row r="919">
          <cell r="A919"/>
        </row>
        <row r="920">
          <cell r="A920"/>
        </row>
        <row r="921">
          <cell r="A921"/>
        </row>
        <row r="922">
          <cell r="A922"/>
        </row>
        <row r="923">
          <cell r="A923"/>
        </row>
        <row r="924">
          <cell r="A924"/>
        </row>
        <row r="925">
          <cell r="A925"/>
        </row>
        <row r="926">
          <cell r="A926"/>
        </row>
        <row r="927">
          <cell r="A927"/>
        </row>
        <row r="928">
          <cell r="A928"/>
        </row>
        <row r="929">
          <cell r="A929"/>
        </row>
        <row r="930">
          <cell r="A930"/>
        </row>
        <row r="931">
          <cell r="A931"/>
        </row>
        <row r="932">
          <cell r="A932"/>
        </row>
        <row r="933">
          <cell r="A933"/>
        </row>
        <row r="934">
          <cell r="A934"/>
        </row>
        <row r="935">
          <cell r="A935"/>
        </row>
        <row r="936">
          <cell r="A936"/>
        </row>
        <row r="937">
          <cell r="A937"/>
        </row>
        <row r="938">
          <cell r="A938"/>
        </row>
        <row r="939">
          <cell r="A939"/>
        </row>
        <row r="940">
          <cell r="A940"/>
        </row>
        <row r="941">
          <cell r="A941"/>
        </row>
        <row r="942">
          <cell r="A942"/>
        </row>
        <row r="943">
          <cell r="A943"/>
        </row>
        <row r="944">
          <cell r="A944"/>
        </row>
        <row r="945">
          <cell r="A945"/>
        </row>
        <row r="946">
          <cell r="A946"/>
        </row>
        <row r="947">
          <cell r="A947"/>
        </row>
        <row r="948">
          <cell r="A948"/>
        </row>
        <row r="949">
          <cell r="A949"/>
        </row>
        <row r="950">
          <cell r="A950"/>
        </row>
        <row r="951">
          <cell r="A951"/>
        </row>
        <row r="952">
          <cell r="A952"/>
        </row>
        <row r="953">
          <cell r="A953"/>
        </row>
        <row r="954">
          <cell r="A954"/>
        </row>
        <row r="955">
          <cell r="A955"/>
        </row>
        <row r="956">
          <cell r="A956"/>
        </row>
        <row r="957">
          <cell r="A957"/>
        </row>
        <row r="958">
          <cell r="A958"/>
        </row>
        <row r="959">
          <cell r="A959"/>
        </row>
        <row r="960">
          <cell r="A960"/>
        </row>
        <row r="961">
          <cell r="A961"/>
        </row>
        <row r="962">
          <cell r="A962"/>
        </row>
        <row r="963">
          <cell r="A963"/>
        </row>
        <row r="964">
          <cell r="A964"/>
        </row>
        <row r="965">
          <cell r="A965"/>
        </row>
        <row r="966">
          <cell r="A966"/>
        </row>
        <row r="967">
          <cell r="A967"/>
        </row>
        <row r="968">
          <cell r="A968"/>
        </row>
        <row r="969">
          <cell r="A969"/>
        </row>
        <row r="970">
          <cell r="A970"/>
        </row>
        <row r="971">
          <cell r="A971"/>
        </row>
        <row r="972">
          <cell r="A972"/>
        </row>
        <row r="973">
          <cell r="A973"/>
        </row>
        <row r="974">
          <cell r="A974"/>
        </row>
        <row r="975">
          <cell r="A975"/>
        </row>
        <row r="976">
          <cell r="A976"/>
        </row>
        <row r="977">
          <cell r="A977"/>
        </row>
        <row r="978">
          <cell r="A978"/>
        </row>
        <row r="979">
          <cell r="A979"/>
        </row>
        <row r="980">
          <cell r="A980"/>
        </row>
        <row r="981">
          <cell r="A981"/>
        </row>
        <row r="982">
          <cell r="A982"/>
        </row>
        <row r="983">
          <cell r="A983"/>
        </row>
        <row r="984">
          <cell r="A984"/>
        </row>
        <row r="985">
          <cell r="A985"/>
        </row>
        <row r="986">
          <cell r="A986"/>
        </row>
        <row r="987">
          <cell r="A987"/>
        </row>
        <row r="988">
          <cell r="A988"/>
        </row>
        <row r="989">
          <cell r="A989"/>
        </row>
        <row r="990">
          <cell r="A990"/>
        </row>
        <row r="991">
          <cell r="A991"/>
        </row>
        <row r="992">
          <cell r="A992"/>
        </row>
        <row r="993">
          <cell r="A993"/>
        </row>
        <row r="994">
          <cell r="A994"/>
        </row>
        <row r="995">
          <cell r="A995"/>
        </row>
        <row r="996">
          <cell r="A996"/>
        </row>
        <row r="997">
          <cell r="A997"/>
        </row>
        <row r="998">
          <cell r="A998"/>
        </row>
        <row r="999">
          <cell r="A999"/>
        </row>
        <row r="1000">
          <cell r="A1000"/>
        </row>
        <row r="1001">
          <cell r="A1001"/>
        </row>
        <row r="1002">
          <cell r="A1002"/>
        </row>
        <row r="1003">
          <cell r="A1003"/>
        </row>
        <row r="1004">
          <cell r="A1004"/>
        </row>
        <row r="1005">
          <cell r="A1005"/>
        </row>
        <row r="1006">
          <cell r="A1006"/>
        </row>
        <row r="1007">
          <cell r="A1007"/>
        </row>
        <row r="1008">
          <cell r="A1008"/>
        </row>
        <row r="1009">
          <cell r="A1009"/>
        </row>
        <row r="1010">
          <cell r="A1010"/>
        </row>
        <row r="1011">
          <cell r="A1011"/>
        </row>
        <row r="1012">
          <cell r="A1012"/>
        </row>
        <row r="1013">
          <cell r="A1013"/>
        </row>
        <row r="1014">
          <cell r="A1014"/>
        </row>
        <row r="1015">
          <cell r="A1015"/>
        </row>
        <row r="1016">
          <cell r="A1016"/>
        </row>
        <row r="1017">
          <cell r="A1017"/>
        </row>
        <row r="1018">
          <cell r="A1018"/>
        </row>
        <row r="1019">
          <cell r="A1019"/>
        </row>
        <row r="1020">
          <cell r="A1020"/>
        </row>
        <row r="1021">
          <cell r="A1021"/>
        </row>
        <row r="1022">
          <cell r="A1022"/>
        </row>
        <row r="1023">
          <cell r="A1023"/>
        </row>
        <row r="1024">
          <cell r="A1024"/>
        </row>
        <row r="1025">
          <cell r="A1025"/>
        </row>
        <row r="1026">
          <cell r="A1026"/>
        </row>
        <row r="1027">
          <cell r="A1027"/>
        </row>
        <row r="1028">
          <cell r="A1028"/>
        </row>
        <row r="1029">
          <cell r="A1029"/>
        </row>
        <row r="1030">
          <cell r="A1030"/>
        </row>
        <row r="1031">
          <cell r="A1031"/>
        </row>
        <row r="1032">
          <cell r="A1032"/>
        </row>
        <row r="1033">
          <cell r="A1033"/>
        </row>
        <row r="1034">
          <cell r="A1034"/>
        </row>
        <row r="1035">
          <cell r="A1035"/>
        </row>
        <row r="1036">
          <cell r="A1036"/>
        </row>
        <row r="1037">
          <cell r="A1037"/>
        </row>
        <row r="1038">
          <cell r="A1038"/>
        </row>
        <row r="1039">
          <cell r="A1039"/>
        </row>
        <row r="1040">
          <cell r="A1040"/>
        </row>
        <row r="1041">
          <cell r="A1041"/>
        </row>
        <row r="1042">
          <cell r="A1042"/>
        </row>
        <row r="1043">
          <cell r="A1043"/>
        </row>
        <row r="1044">
          <cell r="A1044"/>
        </row>
        <row r="1045">
          <cell r="A1045"/>
        </row>
        <row r="1046">
          <cell r="A1046"/>
        </row>
        <row r="1047">
          <cell r="A1047"/>
        </row>
        <row r="1048">
          <cell r="A1048"/>
        </row>
        <row r="1049">
          <cell r="A1049"/>
        </row>
        <row r="1050">
          <cell r="A1050"/>
        </row>
        <row r="1051">
          <cell r="A1051"/>
        </row>
        <row r="1052">
          <cell r="A1052"/>
        </row>
        <row r="1053">
          <cell r="A1053"/>
        </row>
        <row r="1054">
          <cell r="A1054"/>
        </row>
        <row r="1055">
          <cell r="A1055"/>
        </row>
        <row r="1056">
          <cell r="A1056"/>
        </row>
        <row r="1057">
          <cell r="A1057"/>
        </row>
        <row r="1058">
          <cell r="A1058"/>
        </row>
        <row r="1059">
          <cell r="A1059"/>
        </row>
        <row r="1060">
          <cell r="A1060"/>
        </row>
        <row r="1061">
          <cell r="A1061"/>
        </row>
        <row r="1062">
          <cell r="A1062"/>
        </row>
        <row r="1063">
          <cell r="A1063"/>
        </row>
        <row r="1064">
          <cell r="A1064"/>
        </row>
        <row r="1065">
          <cell r="A1065"/>
        </row>
        <row r="1066">
          <cell r="A1066"/>
        </row>
        <row r="1067">
          <cell r="A1067"/>
        </row>
        <row r="1068">
          <cell r="A1068"/>
        </row>
        <row r="1069">
          <cell r="A1069"/>
        </row>
        <row r="1070">
          <cell r="A1070"/>
        </row>
        <row r="1071">
          <cell r="A1071"/>
        </row>
        <row r="1072">
          <cell r="A1072"/>
        </row>
        <row r="1073">
          <cell r="A1073"/>
        </row>
        <row r="1074">
          <cell r="A1074"/>
        </row>
        <row r="1075">
          <cell r="A1075"/>
        </row>
        <row r="1076">
          <cell r="A1076"/>
        </row>
        <row r="1077">
          <cell r="A1077"/>
        </row>
        <row r="1078">
          <cell r="A1078"/>
        </row>
        <row r="1079">
          <cell r="A1079"/>
        </row>
        <row r="1080">
          <cell r="A1080"/>
        </row>
        <row r="1081">
          <cell r="A1081"/>
        </row>
        <row r="1082">
          <cell r="A1082"/>
        </row>
        <row r="1083">
          <cell r="A1083"/>
        </row>
        <row r="1084">
          <cell r="A1084"/>
        </row>
        <row r="1085">
          <cell r="A1085"/>
        </row>
        <row r="1086">
          <cell r="A1086"/>
        </row>
        <row r="1087">
          <cell r="A1087"/>
        </row>
        <row r="1088">
          <cell r="A1088"/>
        </row>
        <row r="1089">
          <cell r="A1089"/>
        </row>
        <row r="1090">
          <cell r="A1090"/>
        </row>
        <row r="1091">
          <cell r="A1091"/>
        </row>
        <row r="1092">
          <cell r="A1092"/>
        </row>
        <row r="1093">
          <cell r="A1093"/>
        </row>
        <row r="1094">
          <cell r="A1094"/>
        </row>
        <row r="1095">
          <cell r="A1095"/>
        </row>
        <row r="1096">
          <cell r="A1096"/>
        </row>
        <row r="1097">
          <cell r="A1097"/>
        </row>
        <row r="1098">
          <cell r="A1098"/>
        </row>
        <row r="1099">
          <cell r="A1099"/>
        </row>
        <row r="1100">
          <cell r="A1100"/>
        </row>
        <row r="1101">
          <cell r="A1101"/>
        </row>
        <row r="1102">
          <cell r="A1102"/>
        </row>
        <row r="1103">
          <cell r="A1103"/>
        </row>
        <row r="1104">
          <cell r="A1104"/>
        </row>
        <row r="1105">
          <cell r="A1105"/>
        </row>
        <row r="1106">
          <cell r="A1106"/>
        </row>
        <row r="1107">
          <cell r="A1107"/>
        </row>
        <row r="1108">
          <cell r="A1108"/>
        </row>
        <row r="1109">
          <cell r="A1109"/>
        </row>
        <row r="1110">
          <cell r="A1110"/>
        </row>
        <row r="1111">
          <cell r="A1111"/>
        </row>
        <row r="1112">
          <cell r="A1112"/>
        </row>
        <row r="1113">
          <cell r="A1113"/>
        </row>
        <row r="1114">
          <cell r="A1114"/>
        </row>
        <row r="1115">
          <cell r="A1115"/>
        </row>
        <row r="1116">
          <cell r="A1116"/>
        </row>
        <row r="1117">
          <cell r="A1117"/>
        </row>
        <row r="1118">
          <cell r="A1118"/>
        </row>
        <row r="1119">
          <cell r="A1119"/>
        </row>
        <row r="1120">
          <cell r="A1120"/>
        </row>
        <row r="1121">
          <cell r="A1121"/>
        </row>
        <row r="1122">
          <cell r="A1122"/>
        </row>
        <row r="1123">
          <cell r="A1123"/>
        </row>
        <row r="1124">
          <cell r="A1124"/>
        </row>
        <row r="1125">
          <cell r="A1125"/>
        </row>
        <row r="1126">
          <cell r="A1126"/>
        </row>
        <row r="1127">
          <cell r="A1127"/>
        </row>
        <row r="1128">
          <cell r="A1128"/>
        </row>
        <row r="1129">
          <cell r="A1129"/>
        </row>
        <row r="1130">
          <cell r="A1130"/>
        </row>
        <row r="1131">
          <cell r="A1131"/>
        </row>
        <row r="1132">
          <cell r="A1132"/>
        </row>
        <row r="1133">
          <cell r="A1133"/>
        </row>
        <row r="1134">
          <cell r="A1134"/>
        </row>
        <row r="1135">
          <cell r="A1135"/>
        </row>
        <row r="1136">
          <cell r="A1136"/>
        </row>
        <row r="1137">
          <cell r="A1137"/>
        </row>
        <row r="1138">
          <cell r="A1138"/>
        </row>
        <row r="1139">
          <cell r="A1139"/>
        </row>
        <row r="1140">
          <cell r="A1140"/>
        </row>
        <row r="1141">
          <cell r="A1141"/>
        </row>
        <row r="1142">
          <cell r="A1142"/>
        </row>
        <row r="1143">
          <cell r="A1143"/>
        </row>
        <row r="1144">
          <cell r="A1144"/>
        </row>
        <row r="1145">
          <cell r="A1145"/>
        </row>
        <row r="1146">
          <cell r="A1146"/>
        </row>
        <row r="1147">
          <cell r="A1147"/>
        </row>
        <row r="1148">
          <cell r="A1148"/>
        </row>
        <row r="1149">
          <cell r="A1149"/>
        </row>
        <row r="1150">
          <cell r="A1150"/>
        </row>
        <row r="1151">
          <cell r="A1151"/>
        </row>
        <row r="1152">
          <cell r="A1152"/>
        </row>
        <row r="1153">
          <cell r="A1153"/>
        </row>
        <row r="1154">
          <cell r="A1154"/>
        </row>
        <row r="1155">
          <cell r="A1155"/>
        </row>
        <row r="1156">
          <cell r="A1156"/>
        </row>
        <row r="1157">
          <cell r="A1157"/>
        </row>
        <row r="1158">
          <cell r="A1158"/>
        </row>
        <row r="1159">
          <cell r="A1159"/>
        </row>
        <row r="1160">
          <cell r="A1160"/>
        </row>
        <row r="1161">
          <cell r="A1161"/>
        </row>
        <row r="1162">
          <cell r="A1162"/>
        </row>
        <row r="1163">
          <cell r="A1163"/>
        </row>
        <row r="1164">
          <cell r="A1164"/>
        </row>
        <row r="1165">
          <cell r="A1165"/>
        </row>
        <row r="1166">
          <cell r="A1166"/>
        </row>
        <row r="1167">
          <cell r="A1167"/>
        </row>
        <row r="1168">
          <cell r="A1168"/>
        </row>
        <row r="1169">
          <cell r="A1169"/>
        </row>
        <row r="1170">
          <cell r="A1170"/>
        </row>
        <row r="1171">
          <cell r="A1171"/>
        </row>
        <row r="1172">
          <cell r="A1172"/>
        </row>
        <row r="1173">
          <cell r="A1173"/>
        </row>
        <row r="1174">
          <cell r="A1174"/>
        </row>
        <row r="1175">
          <cell r="A1175"/>
        </row>
        <row r="1176">
          <cell r="A1176"/>
        </row>
        <row r="1177">
          <cell r="A1177"/>
        </row>
        <row r="1178">
          <cell r="A1178"/>
        </row>
        <row r="1179">
          <cell r="A1179"/>
        </row>
        <row r="1180">
          <cell r="A1180"/>
        </row>
        <row r="1181">
          <cell r="A1181"/>
        </row>
        <row r="1182">
          <cell r="A1182"/>
        </row>
        <row r="1183">
          <cell r="A1183"/>
        </row>
        <row r="1184">
          <cell r="A1184"/>
        </row>
        <row r="1185">
          <cell r="A1185"/>
        </row>
        <row r="1186">
          <cell r="A1186"/>
        </row>
        <row r="1187">
          <cell r="A1187"/>
        </row>
        <row r="1188">
          <cell r="A1188"/>
        </row>
        <row r="1189">
          <cell r="A1189"/>
        </row>
        <row r="1190">
          <cell r="A1190"/>
        </row>
        <row r="1191">
          <cell r="A1191"/>
        </row>
        <row r="1192">
          <cell r="A1192"/>
        </row>
        <row r="1193">
          <cell r="A1193"/>
        </row>
        <row r="1194">
          <cell r="A1194"/>
        </row>
        <row r="1195">
          <cell r="A1195"/>
        </row>
        <row r="1196">
          <cell r="A1196"/>
        </row>
        <row r="1197">
          <cell r="A1197"/>
        </row>
        <row r="1198">
          <cell r="A1198"/>
        </row>
        <row r="1199">
          <cell r="A1199"/>
        </row>
        <row r="1200">
          <cell r="A1200"/>
        </row>
        <row r="1201">
          <cell r="A1201"/>
        </row>
        <row r="1202">
          <cell r="A1202"/>
        </row>
        <row r="1203">
          <cell r="A1203"/>
        </row>
        <row r="1204">
          <cell r="A1204"/>
        </row>
        <row r="1205">
          <cell r="A1205"/>
        </row>
        <row r="1206">
          <cell r="A1206"/>
        </row>
        <row r="1207">
          <cell r="A1207"/>
        </row>
        <row r="1208">
          <cell r="A1208"/>
        </row>
        <row r="1209">
          <cell r="A1209"/>
        </row>
        <row r="1210">
          <cell r="A1210"/>
        </row>
        <row r="1211">
          <cell r="A1211"/>
        </row>
        <row r="1212">
          <cell r="A1212"/>
        </row>
        <row r="1213">
          <cell r="A1213"/>
        </row>
        <row r="1214">
          <cell r="A1214"/>
        </row>
        <row r="1215">
          <cell r="A1215"/>
        </row>
        <row r="1216">
          <cell r="A1216"/>
        </row>
        <row r="1217">
          <cell r="A1217"/>
        </row>
        <row r="1218">
          <cell r="A1218"/>
        </row>
        <row r="1219">
          <cell r="A1219"/>
        </row>
        <row r="1220">
          <cell r="A1220"/>
        </row>
        <row r="1221">
          <cell r="A1221"/>
        </row>
        <row r="1222">
          <cell r="A1222"/>
        </row>
        <row r="1223">
          <cell r="A1223"/>
        </row>
        <row r="1224">
          <cell r="A1224"/>
        </row>
        <row r="1225">
          <cell r="A1225"/>
        </row>
        <row r="1226">
          <cell r="A1226"/>
        </row>
        <row r="1227">
          <cell r="A1227"/>
        </row>
        <row r="1228">
          <cell r="A1228"/>
        </row>
        <row r="1229">
          <cell r="A1229"/>
        </row>
        <row r="1230">
          <cell r="A1230"/>
        </row>
        <row r="1231">
          <cell r="A1231"/>
        </row>
        <row r="1232">
          <cell r="A1232"/>
        </row>
        <row r="1233">
          <cell r="A1233"/>
        </row>
        <row r="1234">
          <cell r="A1234"/>
        </row>
        <row r="1235">
          <cell r="A1235"/>
        </row>
        <row r="1236">
          <cell r="A1236"/>
        </row>
        <row r="1237">
          <cell r="A1237"/>
        </row>
        <row r="1238">
          <cell r="A1238"/>
        </row>
        <row r="1239">
          <cell r="A1239"/>
        </row>
        <row r="1240">
          <cell r="A1240"/>
        </row>
        <row r="1241">
          <cell r="A1241"/>
        </row>
        <row r="1242">
          <cell r="A1242"/>
        </row>
        <row r="1243">
          <cell r="A1243"/>
        </row>
        <row r="1244">
          <cell r="A1244"/>
        </row>
        <row r="1245">
          <cell r="A1245"/>
        </row>
        <row r="1246">
          <cell r="A1246"/>
        </row>
        <row r="1247">
          <cell r="A1247"/>
        </row>
        <row r="1248">
          <cell r="A1248"/>
        </row>
        <row r="1249">
          <cell r="A1249"/>
        </row>
        <row r="1250">
          <cell r="A1250"/>
        </row>
        <row r="1251">
          <cell r="A1251"/>
        </row>
        <row r="1252">
          <cell r="A1252"/>
        </row>
        <row r="1253">
          <cell r="A1253"/>
        </row>
        <row r="1254">
          <cell r="A1254"/>
        </row>
        <row r="1255">
          <cell r="A1255"/>
        </row>
        <row r="1256">
          <cell r="A1256"/>
        </row>
        <row r="1257">
          <cell r="A1257"/>
        </row>
        <row r="1258">
          <cell r="A1258"/>
        </row>
        <row r="1259">
          <cell r="A1259"/>
        </row>
        <row r="1260">
          <cell r="A1260"/>
        </row>
        <row r="1261">
          <cell r="A1261"/>
        </row>
        <row r="1262">
          <cell r="A1262"/>
        </row>
        <row r="1263">
          <cell r="A1263"/>
        </row>
        <row r="1264">
          <cell r="A1264"/>
        </row>
        <row r="1265">
          <cell r="A1265"/>
        </row>
        <row r="1266">
          <cell r="A1266"/>
        </row>
        <row r="1267">
          <cell r="A1267"/>
        </row>
        <row r="1268">
          <cell r="A1268"/>
        </row>
        <row r="1269">
          <cell r="A1269"/>
        </row>
        <row r="1270">
          <cell r="A1270"/>
        </row>
        <row r="1271">
          <cell r="A1271"/>
        </row>
        <row r="1272">
          <cell r="A1272"/>
        </row>
        <row r="1273">
          <cell r="A1273"/>
        </row>
        <row r="1274">
          <cell r="A1274"/>
        </row>
        <row r="1275">
          <cell r="A1275"/>
        </row>
        <row r="1276">
          <cell r="A1276"/>
        </row>
        <row r="1277">
          <cell r="A1277"/>
        </row>
        <row r="1278">
          <cell r="A1278"/>
        </row>
        <row r="1279">
          <cell r="A1279"/>
        </row>
        <row r="1280">
          <cell r="A1280"/>
        </row>
        <row r="1281">
          <cell r="A1281"/>
        </row>
        <row r="1282">
          <cell r="A1282"/>
        </row>
        <row r="1283">
          <cell r="A1283"/>
        </row>
        <row r="1284">
          <cell r="A1284"/>
        </row>
        <row r="1285">
          <cell r="A1285"/>
        </row>
        <row r="1286">
          <cell r="A1286"/>
        </row>
        <row r="1287">
          <cell r="A1287"/>
        </row>
        <row r="1288">
          <cell r="A1288"/>
        </row>
        <row r="1289">
          <cell r="A1289"/>
        </row>
        <row r="1290">
          <cell r="A1290"/>
        </row>
        <row r="1291">
          <cell r="A1291"/>
        </row>
        <row r="1292">
          <cell r="A1292"/>
        </row>
        <row r="1293">
          <cell r="A1293"/>
        </row>
        <row r="1294">
          <cell r="A1294"/>
        </row>
        <row r="1295">
          <cell r="A1295"/>
        </row>
        <row r="1296">
          <cell r="A1296"/>
        </row>
        <row r="1297">
          <cell r="A1297"/>
        </row>
        <row r="1298">
          <cell r="A1298"/>
        </row>
        <row r="1299">
          <cell r="A1299"/>
        </row>
        <row r="1300">
          <cell r="A1300"/>
        </row>
        <row r="1301">
          <cell r="A1301"/>
        </row>
        <row r="1302">
          <cell r="A1302"/>
        </row>
        <row r="1303">
          <cell r="A1303"/>
        </row>
        <row r="1304">
          <cell r="A1304"/>
        </row>
        <row r="1305">
          <cell r="A1305"/>
        </row>
        <row r="1306">
          <cell r="A1306"/>
        </row>
        <row r="1307">
          <cell r="A1307"/>
        </row>
        <row r="1308">
          <cell r="A1308"/>
        </row>
        <row r="1309">
          <cell r="A1309"/>
        </row>
        <row r="1310">
          <cell r="A1310"/>
        </row>
        <row r="1311">
          <cell r="A1311"/>
        </row>
        <row r="1312">
          <cell r="A1312"/>
        </row>
        <row r="1313">
          <cell r="A1313"/>
        </row>
        <row r="1314">
          <cell r="A1314"/>
        </row>
        <row r="1315">
          <cell r="A1315"/>
        </row>
        <row r="1316">
          <cell r="A1316"/>
        </row>
        <row r="1317">
          <cell r="A1317"/>
        </row>
        <row r="1318">
          <cell r="A1318"/>
        </row>
        <row r="1319">
          <cell r="A1319"/>
        </row>
        <row r="1320">
          <cell r="A1320"/>
        </row>
        <row r="1321">
          <cell r="A1321"/>
        </row>
        <row r="1322">
          <cell r="A1322"/>
        </row>
        <row r="1323">
          <cell r="A1323"/>
        </row>
        <row r="1324">
          <cell r="A1324"/>
        </row>
        <row r="1325">
          <cell r="A1325"/>
        </row>
        <row r="1326">
          <cell r="A1326"/>
        </row>
        <row r="1327">
          <cell r="A1327"/>
        </row>
        <row r="1328">
          <cell r="A1328"/>
        </row>
        <row r="1329">
          <cell r="A1329"/>
        </row>
        <row r="1330">
          <cell r="A1330"/>
        </row>
        <row r="1331">
          <cell r="A1331"/>
        </row>
        <row r="1332">
          <cell r="A1332"/>
        </row>
        <row r="1333">
          <cell r="A1333"/>
        </row>
        <row r="1334">
          <cell r="A1334"/>
        </row>
        <row r="1335">
          <cell r="A1335"/>
        </row>
        <row r="1336">
          <cell r="A1336"/>
        </row>
        <row r="1337">
          <cell r="A1337"/>
        </row>
        <row r="1338">
          <cell r="A1338"/>
        </row>
        <row r="1339">
          <cell r="A1339"/>
        </row>
        <row r="1340">
          <cell r="A1340"/>
        </row>
        <row r="1341">
          <cell r="A1341"/>
        </row>
        <row r="1342">
          <cell r="A1342"/>
        </row>
        <row r="1343">
          <cell r="A1343"/>
        </row>
        <row r="1344">
          <cell r="A1344"/>
        </row>
        <row r="1345">
          <cell r="A1345"/>
        </row>
        <row r="1346">
          <cell r="A1346"/>
        </row>
        <row r="1347">
          <cell r="A1347"/>
        </row>
        <row r="1348">
          <cell r="A1348"/>
        </row>
        <row r="1349">
          <cell r="A1349"/>
        </row>
        <row r="1350">
          <cell r="A1350"/>
        </row>
        <row r="1351">
          <cell r="A1351"/>
        </row>
        <row r="1352">
          <cell r="A1352"/>
        </row>
        <row r="1353">
          <cell r="A1353"/>
        </row>
        <row r="1354">
          <cell r="A1354"/>
        </row>
        <row r="1355">
          <cell r="A1355"/>
        </row>
        <row r="1356">
          <cell r="A1356"/>
        </row>
        <row r="1357">
          <cell r="A1357"/>
        </row>
        <row r="1358">
          <cell r="A1358"/>
        </row>
        <row r="1359">
          <cell r="A1359"/>
        </row>
        <row r="1360">
          <cell r="A1360"/>
        </row>
        <row r="1361">
          <cell r="A1361"/>
        </row>
        <row r="1362">
          <cell r="A1362"/>
        </row>
        <row r="1363">
          <cell r="A1363"/>
        </row>
        <row r="1364">
          <cell r="A1364"/>
        </row>
        <row r="1365">
          <cell r="A1365"/>
        </row>
        <row r="2032">
          <cell r="A2032"/>
        </row>
        <row r="2033">
          <cell r="A2033"/>
        </row>
        <row r="2036">
          <cell r="A2036"/>
        </row>
        <row r="2037">
          <cell r="A2037"/>
        </row>
      </sheetData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CD3228-27A0-405F-86AB-3ED692D44697}">
  <dimension ref="A1:AE58"/>
  <sheetViews>
    <sheetView tabSelected="1" topLeftCell="B16" zoomScale="80" zoomScaleNormal="80" workbookViewId="0">
      <selection activeCell="G68" sqref="G68"/>
    </sheetView>
  </sheetViews>
  <sheetFormatPr baseColWidth="10" defaultRowHeight="15"/>
  <cols>
    <col min="1" max="1" width="0" hidden="1" customWidth="1"/>
    <col min="2" max="2" width="18.7109375" customWidth="1"/>
    <col min="3" max="3" width="31.7109375" customWidth="1"/>
    <col min="22" max="23" width="11.5703125" customWidth="1"/>
  </cols>
  <sheetData>
    <row r="1" spans="1:31">
      <c r="A1" s="1"/>
      <c r="B1" s="2"/>
      <c r="C1" s="3"/>
      <c r="D1" s="124" t="s">
        <v>0</v>
      </c>
      <c r="E1" s="124"/>
      <c r="F1" s="124"/>
      <c r="G1" s="124"/>
      <c r="H1" s="124"/>
      <c r="I1" s="126" t="s">
        <v>1</v>
      </c>
      <c r="J1" s="126"/>
      <c r="K1" s="126"/>
      <c r="L1" s="126"/>
      <c r="M1" s="127"/>
      <c r="N1" s="132" t="s">
        <v>2</v>
      </c>
      <c r="O1" s="132"/>
      <c r="P1" s="4"/>
      <c r="Q1" s="133" t="s">
        <v>3</v>
      </c>
      <c r="R1" s="134"/>
      <c r="S1" s="134"/>
      <c r="T1" s="135"/>
      <c r="U1" s="5"/>
      <c r="V1" s="5"/>
      <c r="W1" s="5"/>
      <c r="X1" s="5"/>
      <c r="Y1" s="5"/>
      <c r="Z1" s="5"/>
      <c r="AA1" s="5"/>
      <c r="AB1" s="5"/>
      <c r="AC1" s="5"/>
      <c r="AD1" s="5"/>
      <c r="AE1" s="5"/>
    </row>
    <row r="2" spans="1:31">
      <c r="A2" s="1"/>
      <c r="B2" s="6"/>
      <c r="C2" s="7"/>
      <c r="D2" s="124"/>
      <c r="E2" s="124"/>
      <c r="F2" s="124"/>
      <c r="G2" s="124"/>
      <c r="H2" s="124"/>
      <c r="I2" s="128"/>
      <c r="J2" s="128"/>
      <c r="K2" s="128"/>
      <c r="L2" s="128"/>
      <c r="M2" s="129"/>
      <c r="N2" s="132"/>
      <c r="O2" s="132"/>
      <c r="P2" s="4"/>
      <c r="Q2" s="136"/>
      <c r="R2" s="137"/>
      <c r="S2" s="137"/>
      <c r="T2" s="138"/>
      <c r="U2" s="5"/>
      <c r="V2" s="5"/>
      <c r="W2" s="5"/>
      <c r="X2" s="5"/>
      <c r="Y2" s="5"/>
      <c r="Z2" s="5"/>
      <c r="AA2" s="5"/>
      <c r="AB2" s="5"/>
      <c r="AC2" s="5"/>
      <c r="AD2" s="5"/>
      <c r="AE2" s="5"/>
    </row>
    <row r="3" spans="1:31">
      <c r="A3" s="1"/>
      <c r="B3" s="6"/>
      <c r="C3" s="7"/>
      <c r="D3" s="124"/>
      <c r="E3" s="124"/>
      <c r="F3" s="124"/>
      <c r="G3" s="124"/>
      <c r="H3" s="124"/>
      <c r="I3" s="128"/>
      <c r="J3" s="128"/>
      <c r="K3" s="128"/>
      <c r="L3" s="128"/>
      <c r="M3" s="129"/>
      <c r="N3" s="132"/>
      <c r="O3" s="132"/>
      <c r="P3" s="4"/>
      <c r="Q3" s="139" t="s">
        <v>80</v>
      </c>
      <c r="R3" s="140"/>
      <c r="S3" s="141"/>
      <c r="T3" s="142"/>
      <c r="U3" s="5"/>
      <c r="V3" s="5"/>
      <c r="W3" s="5"/>
      <c r="X3" s="5"/>
      <c r="Y3" s="5"/>
      <c r="Z3" s="5"/>
      <c r="AA3" s="5"/>
      <c r="AB3" s="5"/>
      <c r="AC3" s="5"/>
      <c r="AD3" s="5"/>
      <c r="AE3" s="5"/>
    </row>
    <row r="4" spans="1:31" ht="18">
      <c r="A4" s="1"/>
      <c r="B4" s="6"/>
      <c r="C4" s="7"/>
      <c r="D4" s="124"/>
      <c r="E4" s="124"/>
      <c r="F4" s="124"/>
      <c r="G4" s="124"/>
      <c r="H4" s="124"/>
      <c r="I4" s="128"/>
      <c r="J4" s="128"/>
      <c r="K4" s="128"/>
      <c r="L4" s="128"/>
      <c r="M4" s="129"/>
      <c r="N4" s="144">
        <v>2</v>
      </c>
      <c r="O4" s="144"/>
      <c r="P4" s="8"/>
      <c r="Q4" s="143"/>
      <c r="R4" s="141"/>
      <c r="S4" s="141"/>
      <c r="T4" s="142"/>
      <c r="U4" s="5"/>
      <c r="V4" s="5"/>
      <c r="W4" s="5"/>
      <c r="X4" s="5"/>
      <c r="Y4" s="5"/>
      <c r="Z4" s="5"/>
      <c r="AA4" s="5"/>
      <c r="AB4" s="5"/>
      <c r="AC4" s="5"/>
      <c r="AD4" s="5"/>
      <c r="AE4" s="5"/>
    </row>
    <row r="5" spans="1:31" ht="18">
      <c r="A5" s="1"/>
      <c r="B5" s="6"/>
      <c r="C5" s="7"/>
      <c r="D5" s="124"/>
      <c r="E5" s="124"/>
      <c r="F5" s="124"/>
      <c r="G5" s="124"/>
      <c r="H5" s="124"/>
      <c r="I5" s="128"/>
      <c r="J5" s="128"/>
      <c r="K5" s="128"/>
      <c r="L5" s="128"/>
      <c r="M5" s="129"/>
      <c r="N5" s="144"/>
      <c r="O5" s="144"/>
      <c r="P5" s="8"/>
      <c r="Q5" s="145" t="s">
        <v>4</v>
      </c>
      <c r="R5" s="146"/>
      <c r="S5" s="146"/>
      <c r="T5" s="147"/>
      <c r="U5" s="5"/>
      <c r="V5" s="5"/>
      <c r="W5" s="5"/>
      <c r="X5" s="5"/>
      <c r="Y5" s="5"/>
      <c r="Z5" s="5"/>
      <c r="AA5" s="5"/>
      <c r="AB5" s="5"/>
      <c r="AC5" s="5"/>
      <c r="AD5" s="5"/>
      <c r="AE5" s="5"/>
    </row>
    <row r="6" spans="1:31" ht="18">
      <c r="A6" s="1"/>
      <c r="B6" s="6"/>
      <c r="C6" s="7"/>
      <c r="D6" s="124"/>
      <c r="E6" s="124"/>
      <c r="F6" s="124"/>
      <c r="G6" s="124"/>
      <c r="H6" s="124"/>
      <c r="I6" s="128"/>
      <c r="J6" s="128"/>
      <c r="K6" s="128"/>
      <c r="L6" s="128"/>
      <c r="M6" s="129"/>
      <c r="N6" s="144"/>
      <c r="O6" s="144"/>
      <c r="P6" s="8"/>
      <c r="Q6" s="145"/>
      <c r="R6" s="146"/>
      <c r="S6" s="146"/>
      <c r="T6" s="147"/>
      <c r="U6" s="5"/>
      <c r="V6" s="5"/>
      <c r="W6" s="5"/>
      <c r="X6" s="5"/>
      <c r="Y6" s="5"/>
      <c r="Z6" s="5"/>
      <c r="AA6" s="5"/>
      <c r="AB6" s="5"/>
      <c r="AC6" s="5"/>
      <c r="AD6" s="5"/>
      <c r="AE6" s="5"/>
    </row>
    <row r="7" spans="1:31" ht="18">
      <c r="A7" s="1"/>
      <c r="B7" s="10"/>
      <c r="C7" s="11"/>
      <c r="D7" s="125"/>
      <c r="E7" s="125"/>
      <c r="F7" s="125"/>
      <c r="G7" s="125"/>
      <c r="H7" s="125"/>
      <c r="I7" s="130"/>
      <c r="J7" s="130"/>
      <c r="K7" s="130"/>
      <c r="L7" s="130"/>
      <c r="M7" s="131"/>
      <c r="N7" s="144"/>
      <c r="O7" s="144"/>
      <c r="P7" s="8"/>
      <c r="Q7" s="148" t="s">
        <v>5</v>
      </c>
      <c r="R7" s="149"/>
      <c r="S7" s="149"/>
      <c r="T7" s="150"/>
      <c r="U7" s="5"/>
      <c r="V7" s="5"/>
      <c r="W7" s="5"/>
      <c r="X7" s="5"/>
      <c r="Y7" s="5"/>
      <c r="Z7" s="5"/>
      <c r="AA7" s="5"/>
      <c r="AB7" s="5"/>
      <c r="AC7" s="5"/>
      <c r="AD7" s="5"/>
      <c r="AE7" s="5"/>
    </row>
    <row r="8" spans="1:31" ht="15.75">
      <c r="A8" s="1"/>
      <c r="B8" s="12" t="s">
        <v>6</v>
      </c>
      <c r="C8" s="151" t="s">
        <v>7</v>
      </c>
      <c r="D8" s="152"/>
      <c r="E8" s="152"/>
      <c r="F8" s="152"/>
      <c r="G8" s="13"/>
      <c r="H8" s="14"/>
      <c r="I8" s="14"/>
      <c r="J8" s="14"/>
      <c r="K8" s="14"/>
      <c r="L8" s="14"/>
      <c r="M8" s="14"/>
      <c r="N8" s="14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</row>
    <row r="9" spans="1:31" ht="15.75">
      <c r="A9" s="1"/>
      <c r="B9" s="153" t="s">
        <v>8</v>
      </c>
      <c r="C9" s="153"/>
      <c r="D9" s="153"/>
      <c r="E9" s="153"/>
      <c r="F9" s="153"/>
      <c r="G9" s="153"/>
      <c r="H9" s="153"/>
      <c r="I9" s="153"/>
      <c r="J9" s="153"/>
      <c r="K9" s="153"/>
      <c r="L9" s="153"/>
      <c r="M9" s="15" t="s">
        <v>2</v>
      </c>
      <c r="N9" s="16">
        <v>2</v>
      </c>
      <c r="O9" s="17"/>
      <c r="P9" s="17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</row>
    <row r="10" spans="1:31" ht="15.75">
      <c r="A10" s="1"/>
      <c r="B10" s="18"/>
      <c r="C10" s="19"/>
      <c r="D10" s="20"/>
      <c r="E10" s="13"/>
      <c r="F10" s="13"/>
      <c r="G10" s="13"/>
      <c r="H10" s="14"/>
      <c r="I10" s="14"/>
      <c r="J10" s="14"/>
      <c r="K10" s="14"/>
      <c r="L10" s="14"/>
      <c r="M10" s="14"/>
      <c r="N10" s="21" t="s">
        <v>9</v>
      </c>
      <c r="O10" s="18" t="s">
        <v>10</v>
      </c>
      <c r="P10" s="18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</row>
    <row r="11" spans="1:31" ht="15.75" thickBot="1">
      <c r="A11" s="1"/>
      <c r="B11" s="22"/>
      <c r="C11" s="22"/>
      <c r="D11" s="22"/>
      <c r="E11" s="22"/>
      <c r="F11" s="22"/>
      <c r="G11" s="22"/>
      <c r="H11" s="22"/>
      <c r="I11" s="22"/>
      <c r="J11" s="22"/>
      <c r="K11" s="22"/>
      <c r="L11" s="22"/>
      <c r="M11" s="22"/>
      <c r="N11" s="14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</row>
    <row r="12" spans="1:31">
      <c r="A12" s="1"/>
      <c r="B12" s="154" t="s">
        <v>11</v>
      </c>
      <c r="C12" s="155"/>
      <c r="D12" s="155"/>
      <c r="E12" s="155"/>
      <c r="F12" s="155"/>
      <c r="G12" s="155"/>
      <c r="H12" s="155"/>
      <c r="I12" s="155"/>
      <c r="J12" s="155"/>
      <c r="K12" s="156"/>
      <c r="L12" s="154" t="s">
        <v>12</v>
      </c>
      <c r="M12" s="155"/>
      <c r="N12" s="155"/>
      <c r="O12" s="155"/>
      <c r="P12" s="155"/>
      <c r="Q12" s="155"/>
      <c r="R12" s="155"/>
      <c r="S12" s="155"/>
      <c r="T12" s="156"/>
      <c r="U12" s="5"/>
      <c r="V12" s="157" t="s">
        <v>13</v>
      </c>
      <c r="W12" s="157"/>
      <c r="X12" s="5"/>
      <c r="Y12" s="5"/>
      <c r="Z12" s="5"/>
      <c r="AA12" s="5"/>
      <c r="AB12" s="5"/>
      <c r="AC12" s="5"/>
      <c r="AD12" s="5"/>
      <c r="AE12" s="5"/>
    </row>
    <row r="13" spans="1:31">
      <c r="A13" s="1"/>
      <c r="B13" s="23"/>
      <c r="C13" s="24"/>
      <c r="D13" s="24" t="s">
        <v>14</v>
      </c>
      <c r="E13" s="25"/>
      <c r="F13" s="158" t="s">
        <v>15</v>
      </c>
      <c r="G13" s="160" t="s">
        <v>16</v>
      </c>
      <c r="H13" s="161"/>
      <c r="I13" s="162"/>
      <c r="J13" s="166" t="s">
        <v>17</v>
      </c>
      <c r="K13" s="167"/>
      <c r="L13" s="170" t="s">
        <v>18</v>
      </c>
      <c r="M13" s="171"/>
      <c r="N13" s="172"/>
      <c r="O13" s="170" t="s">
        <v>19</v>
      </c>
      <c r="P13" s="171"/>
      <c r="Q13" s="171"/>
      <c r="R13" s="171"/>
      <c r="S13" s="172"/>
      <c r="T13" s="112"/>
      <c r="U13" s="5"/>
      <c r="V13" s="157"/>
      <c r="W13" s="157"/>
      <c r="X13" s="5"/>
      <c r="Y13" s="5"/>
      <c r="Z13" s="5"/>
      <c r="AA13" s="5"/>
      <c r="AB13" s="5"/>
      <c r="AC13" s="5"/>
      <c r="AD13" s="5"/>
      <c r="AE13" s="5"/>
    </row>
    <row r="14" spans="1:31">
      <c r="A14" s="1"/>
      <c r="B14" s="27" t="s">
        <v>20</v>
      </c>
      <c r="C14" s="28" t="s">
        <v>21</v>
      </c>
      <c r="D14" s="28" t="s">
        <v>22</v>
      </c>
      <c r="E14" s="29" t="s">
        <v>23</v>
      </c>
      <c r="F14" s="159"/>
      <c r="G14" s="163"/>
      <c r="H14" s="164"/>
      <c r="I14" s="165"/>
      <c r="J14" s="168"/>
      <c r="K14" s="169"/>
      <c r="L14" s="30" t="s">
        <v>24</v>
      </c>
      <c r="M14" s="30" t="s">
        <v>25</v>
      </c>
      <c r="N14" s="30"/>
      <c r="O14" s="30" t="s">
        <v>26</v>
      </c>
      <c r="P14" s="30" t="s">
        <v>27</v>
      </c>
      <c r="Q14" s="30" t="s">
        <v>28</v>
      </c>
      <c r="R14" s="30" t="s">
        <v>29</v>
      </c>
      <c r="S14" s="30" t="s">
        <v>30</v>
      </c>
      <c r="T14" s="113"/>
      <c r="U14" s="5"/>
      <c r="V14" s="157"/>
      <c r="W14" s="157"/>
      <c r="X14" s="5"/>
      <c r="Y14" s="173" t="s">
        <v>31</v>
      </c>
      <c r="Z14" s="174"/>
      <c r="AA14" s="174"/>
      <c r="AB14" s="174"/>
      <c r="AC14" s="174"/>
      <c r="AD14" s="175"/>
      <c r="AE14" s="5"/>
    </row>
    <row r="15" spans="1:31" ht="45" customHeight="1" thickBot="1">
      <c r="A15" s="1" t="s">
        <v>32</v>
      </c>
      <c r="B15" s="31" t="s">
        <v>33</v>
      </c>
      <c r="C15" s="32" t="s">
        <v>34</v>
      </c>
      <c r="D15" s="32" t="s">
        <v>35</v>
      </c>
      <c r="E15" s="33"/>
      <c r="F15" s="159"/>
      <c r="G15" s="34" t="s">
        <v>36</v>
      </c>
      <c r="H15" s="34" t="s">
        <v>37</v>
      </c>
      <c r="I15" s="34" t="s">
        <v>38</v>
      </c>
      <c r="J15" s="9" t="s">
        <v>39</v>
      </c>
      <c r="K15" s="9" t="s">
        <v>40</v>
      </c>
      <c r="L15" s="26" t="s">
        <v>41</v>
      </c>
      <c r="M15" s="26" t="s">
        <v>42</v>
      </c>
      <c r="N15" s="26"/>
      <c r="O15" s="116" t="s">
        <v>43</v>
      </c>
      <c r="P15" s="116"/>
      <c r="Q15" s="116" t="s">
        <v>44</v>
      </c>
      <c r="R15" s="116"/>
      <c r="S15" s="116"/>
      <c r="T15" s="117" t="s">
        <v>45</v>
      </c>
      <c r="U15" s="5"/>
      <c r="V15" s="35" t="s">
        <v>46</v>
      </c>
      <c r="W15" s="35" t="s">
        <v>47</v>
      </c>
      <c r="X15" s="5"/>
      <c r="Y15" s="26" t="s">
        <v>48</v>
      </c>
      <c r="Z15" s="26" t="s">
        <v>49</v>
      </c>
      <c r="AA15" s="26" t="s">
        <v>50</v>
      </c>
      <c r="AB15" s="26" t="s">
        <v>51</v>
      </c>
      <c r="AC15" s="26" t="s">
        <v>52</v>
      </c>
      <c r="AD15" s="26" t="s">
        <v>53</v>
      </c>
      <c r="AE15" s="5"/>
    </row>
    <row r="16" spans="1:31" s="52" customFormat="1" ht="30" customHeight="1">
      <c r="A16" s="36" t="s">
        <v>54</v>
      </c>
      <c r="B16" s="37" t="s">
        <v>55</v>
      </c>
      <c r="C16" s="38" t="s">
        <v>56</v>
      </c>
      <c r="D16" s="39" t="s">
        <v>57</v>
      </c>
      <c r="E16" s="39">
        <v>0.3</v>
      </c>
      <c r="F16" s="39">
        <v>0</v>
      </c>
      <c r="G16" s="39">
        <v>0</v>
      </c>
      <c r="H16" s="39">
        <v>0</v>
      </c>
      <c r="I16" s="40"/>
      <c r="J16" s="41" t="s">
        <v>58</v>
      </c>
      <c r="K16" s="42" t="s">
        <v>58</v>
      </c>
      <c r="L16" s="43">
        <v>108</v>
      </c>
      <c r="M16" s="43">
        <v>238</v>
      </c>
      <c r="N16" s="44" t="s">
        <v>59</v>
      </c>
      <c r="O16" s="114"/>
      <c r="P16" s="114"/>
      <c r="Q16" s="114"/>
      <c r="R16" s="114"/>
      <c r="S16" s="114"/>
      <c r="T16" s="115"/>
      <c r="U16" s="51"/>
      <c r="V16" s="47">
        <v>0</v>
      </c>
      <c r="W16" s="47">
        <v>0</v>
      </c>
      <c r="X16" s="46"/>
      <c r="Y16" s="48" t="s">
        <v>60</v>
      </c>
      <c r="Z16" s="48" t="s">
        <v>61</v>
      </c>
      <c r="AA16" s="48" t="s">
        <v>62</v>
      </c>
      <c r="AB16" s="49"/>
      <c r="AC16" s="49"/>
      <c r="AD16" s="50"/>
      <c r="AE16" s="51"/>
    </row>
    <row r="17" spans="1:31" s="52" customFormat="1" ht="30" customHeight="1">
      <c r="A17" s="53"/>
      <c r="B17" s="176" t="s">
        <v>63</v>
      </c>
      <c r="C17" s="177"/>
      <c r="D17" s="177"/>
      <c r="E17" s="177"/>
      <c r="F17" s="177"/>
      <c r="G17" s="177"/>
      <c r="H17" s="177"/>
      <c r="I17" s="177"/>
      <c r="J17" s="177"/>
      <c r="K17" s="178"/>
      <c r="L17" s="54">
        <v>130</v>
      </c>
      <c r="M17" s="54">
        <v>286</v>
      </c>
      <c r="N17" s="179">
        <v>0.8</v>
      </c>
      <c r="O17" s="55"/>
      <c r="P17" s="56"/>
      <c r="Q17" s="55"/>
      <c r="R17" s="56"/>
      <c r="S17" s="45"/>
      <c r="T17" s="57">
        <f>SUM(L17+M17)*(O17+Q17)</f>
        <v>0</v>
      </c>
      <c r="U17" s="51"/>
      <c r="V17" s="58">
        <v>0</v>
      </c>
      <c r="W17" s="59">
        <v>0</v>
      </c>
      <c r="X17" s="46"/>
      <c r="Y17" s="51"/>
      <c r="Z17" s="51"/>
      <c r="AA17" s="51"/>
      <c r="AB17" s="51"/>
      <c r="AC17" s="51"/>
      <c r="AD17" s="51"/>
      <c r="AE17" s="51"/>
    </row>
    <row r="18" spans="1:31" s="52" customFormat="1" ht="30" customHeight="1" thickBot="1">
      <c r="A18" s="53"/>
      <c r="B18" s="181" t="s">
        <v>64</v>
      </c>
      <c r="C18" s="182"/>
      <c r="D18" s="182"/>
      <c r="E18" s="182"/>
      <c r="F18" s="182"/>
      <c r="G18" s="182"/>
      <c r="H18" s="182"/>
      <c r="I18" s="182"/>
      <c r="J18" s="182"/>
      <c r="K18" s="183"/>
      <c r="L18" s="60">
        <v>21</v>
      </c>
      <c r="M18" s="60">
        <v>47</v>
      </c>
      <c r="N18" s="180"/>
      <c r="O18" s="64"/>
      <c r="P18" s="119"/>
      <c r="Q18" s="64"/>
      <c r="R18" s="119"/>
      <c r="S18" s="120"/>
      <c r="T18" s="121">
        <f>SUM(L18+M18)*(O18+Q18)</f>
        <v>0</v>
      </c>
      <c r="U18" s="51"/>
      <c r="V18" s="61">
        <v>0</v>
      </c>
      <c r="W18" s="62">
        <v>0</v>
      </c>
      <c r="X18" s="46"/>
      <c r="Y18" s="51"/>
      <c r="Z18" s="51"/>
      <c r="AA18" s="51"/>
      <c r="AB18" s="51"/>
      <c r="AC18" s="51"/>
      <c r="AD18" s="51"/>
      <c r="AE18" s="51"/>
    </row>
    <row r="19" spans="1:31" s="52" customFormat="1" ht="30" customHeight="1">
      <c r="A19" s="36" t="s">
        <v>65</v>
      </c>
      <c r="B19" s="37" t="s">
        <v>55</v>
      </c>
      <c r="C19" s="38" t="s">
        <v>66</v>
      </c>
      <c r="D19" s="39" t="s">
        <v>57</v>
      </c>
      <c r="E19" s="39">
        <v>0.3</v>
      </c>
      <c r="F19" s="39">
        <v>0</v>
      </c>
      <c r="G19" s="39">
        <v>0</v>
      </c>
      <c r="H19" s="39">
        <v>0</v>
      </c>
      <c r="I19" s="40"/>
      <c r="J19" s="41" t="s">
        <v>58</v>
      </c>
      <c r="K19" s="42" t="s">
        <v>58</v>
      </c>
      <c r="L19" s="43">
        <v>108</v>
      </c>
      <c r="M19" s="43">
        <v>239</v>
      </c>
      <c r="N19" s="44" t="s">
        <v>59</v>
      </c>
      <c r="O19" s="114"/>
      <c r="P19" s="114"/>
      <c r="Q19" s="114"/>
      <c r="R19" s="114"/>
      <c r="S19" s="114"/>
      <c r="T19" s="118"/>
      <c r="U19" s="51"/>
      <c r="V19" s="47">
        <v>0</v>
      </c>
      <c r="W19" s="47">
        <v>0</v>
      </c>
      <c r="X19" s="46"/>
      <c r="Y19" s="48" t="s">
        <v>60</v>
      </c>
      <c r="Z19" s="48" t="s">
        <v>61</v>
      </c>
      <c r="AA19" s="48" t="s">
        <v>62</v>
      </c>
      <c r="AB19" s="49"/>
      <c r="AC19" s="49"/>
      <c r="AD19" s="50"/>
      <c r="AE19" s="51"/>
    </row>
    <row r="20" spans="1:31" s="52" customFormat="1" ht="30" customHeight="1">
      <c r="A20" s="53"/>
      <c r="B20" s="176" t="s">
        <v>63</v>
      </c>
      <c r="C20" s="177"/>
      <c r="D20" s="177"/>
      <c r="E20" s="177"/>
      <c r="F20" s="177"/>
      <c r="G20" s="177"/>
      <c r="H20" s="177"/>
      <c r="I20" s="177"/>
      <c r="J20" s="177"/>
      <c r="K20" s="178"/>
      <c r="L20" s="54">
        <v>113</v>
      </c>
      <c r="M20" s="54">
        <v>251</v>
      </c>
      <c r="N20" s="179">
        <v>0.7</v>
      </c>
      <c r="O20" s="55"/>
      <c r="P20" s="56"/>
      <c r="Q20" s="55"/>
      <c r="R20" s="56"/>
      <c r="S20" s="45"/>
      <c r="T20" s="63">
        <f>SUM(L20+M20)*(O20+Q20)</f>
        <v>0</v>
      </c>
      <c r="U20" s="51"/>
      <c r="V20" s="58">
        <v>0</v>
      </c>
      <c r="W20" s="59">
        <v>0</v>
      </c>
      <c r="X20" s="46"/>
      <c r="Y20" s="51"/>
      <c r="Z20" s="51"/>
      <c r="AA20" s="51"/>
      <c r="AB20" s="51"/>
      <c r="AC20" s="51"/>
      <c r="AD20" s="51"/>
      <c r="AE20" s="51"/>
    </row>
    <row r="21" spans="1:31" s="52" customFormat="1" ht="30" customHeight="1" thickBot="1">
      <c r="A21" s="53"/>
      <c r="B21" s="181" t="s">
        <v>64</v>
      </c>
      <c r="C21" s="182"/>
      <c r="D21" s="182"/>
      <c r="E21" s="182"/>
      <c r="F21" s="182"/>
      <c r="G21" s="182"/>
      <c r="H21" s="182"/>
      <c r="I21" s="182"/>
      <c r="J21" s="182"/>
      <c r="K21" s="183"/>
      <c r="L21" s="60">
        <v>33</v>
      </c>
      <c r="M21" s="60">
        <v>72</v>
      </c>
      <c r="N21" s="180"/>
      <c r="O21" s="64"/>
      <c r="P21" s="119"/>
      <c r="Q21" s="64"/>
      <c r="R21" s="119"/>
      <c r="S21" s="120"/>
      <c r="T21" s="121">
        <f>SUM(L21+M21)*(O21+Q21)</f>
        <v>0</v>
      </c>
      <c r="U21" s="51"/>
      <c r="V21" s="61">
        <v>0</v>
      </c>
      <c r="W21" s="62">
        <v>0</v>
      </c>
      <c r="X21" s="46"/>
      <c r="Y21" s="51"/>
      <c r="Z21" s="51"/>
      <c r="AA21" s="51"/>
      <c r="AB21" s="51"/>
      <c r="AC21" s="51"/>
      <c r="AD21" s="51"/>
      <c r="AE21" s="51"/>
    </row>
    <row r="22" spans="1:31" ht="30" hidden="1" customHeight="1">
      <c r="A22" s="65"/>
      <c r="B22" s="66" t="s">
        <v>67</v>
      </c>
      <c r="C22" s="67" t="s">
        <v>67</v>
      </c>
      <c r="D22" s="39" t="s">
        <v>67</v>
      </c>
      <c r="E22" s="39" t="s">
        <v>67</v>
      </c>
      <c r="F22" s="39" t="s">
        <v>67</v>
      </c>
      <c r="G22" s="39" t="s">
        <v>67</v>
      </c>
      <c r="H22" s="39" t="s">
        <v>67</v>
      </c>
      <c r="I22" s="40"/>
      <c r="J22" s="41" t="s">
        <v>67</v>
      </c>
      <c r="K22" s="42" t="s">
        <v>67</v>
      </c>
      <c r="L22" s="68" t="s">
        <v>67</v>
      </c>
      <c r="M22" s="68" t="s">
        <v>67</v>
      </c>
      <c r="N22" s="69" t="s">
        <v>59</v>
      </c>
      <c r="O22" s="122"/>
      <c r="P22" s="71"/>
      <c r="Q22" s="71"/>
      <c r="R22" s="71"/>
      <c r="S22" s="71"/>
      <c r="T22" s="123"/>
      <c r="U22" s="5"/>
      <c r="V22" s="75">
        <v>0</v>
      </c>
      <c r="W22" s="75">
        <v>0</v>
      </c>
      <c r="X22" s="74"/>
      <c r="Y22" s="76" t="s">
        <v>67</v>
      </c>
      <c r="Z22" s="76" t="s">
        <v>67</v>
      </c>
      <c r="AA22" s="76" t="s">
        <v>67</v>
      </c>
      <c r="AB22" s="77"/>
      <c r="AC22" s="77"/>
      <c r="AD22" s="78"/>
      <c r="AE22" s="5"/>
    </row>
    <row r="23" spans="1:31" ht="30" hidden="1" customHeight="1">
      <c r="A23" s="79"/>
      <c r="B23" s="184" t="s">
        <v>63</v>
      </c>
      <c r="C23" s="185"/>
      <c r="D23" s="185"/>
      <c r="E23" s="185"/>
      <c r="F23" s="185"/>
      <c r="G23" s="185"/>
      <c r="H23" s="185"/>
      <c r="I23" s="185"/>
      <c r="J23" s="185"/>
      <c r="K23" s="186"/>
      <c r="L23" s="80" t="s">
        <v>67</v>
      </c>
      <c r="M23" s="80" t="s">
        <v>67</v>
      </c>
      <c r="N23" s="179">
        <v>0.9</v>
      </c>
      <c r="O23" s="81"/>
      <c r="P23" s="82"/>
      <c r="Q23" s="81"/>
      <c r="R23" s="82"/>
      <c r="S23" s="83"/>
      <c r="T23" s="84" t="s">
        <v>67</v>
      </c>
      <c r="U23" s="5"/>
      <c r="V23" s="85">
        <v>0</v>
      </c>
      <c r="W23" s="86">
        <v>0</v>
      </c>
      <c r="X23" s="74"/>
      <c r="Y23" s="5"/>
      <c r="Z23" s="5"/>
      <c r="AA23" s="5"/>
      <c r="AB23" s="5"/>
      <c r="AC23" s="5"/>
      <c r="AD23" s="5"/>
      <c r="AE23" s="5"/>
    </row>
    <row r="24" spans="1:31" ht="30" hidden="1" customHeight="1" thickBot="1">
      <c r="A24" s="79"/>
      <c r="B24" s="187" t="s">
        <v>64</v>
      </c>
      <c r="C24" s="188"/>
      <c r="D24" s="188"/>
      <c r="E24" s="188"/>
      <c r="F24" s="188"/>
      <c r="G24" s="188"/>
      <c r="H24" s="188"/>
      <c r="I24" s="188"/>
      <c r="J24" s="188"/>
      <c r="K24" s="189"/>
      <c r="L24" s="87" t="s">
        <v>67</v>
      </c>
      <c r="M24" s="87" t="s">
        <v>67</v>
      </c>
      <c r="N24" s="180"/>
      <c r="O24" s="88"/>
      <c r="P24" s="89"/>
      <c r="Q24" s="88"/>
      <c r="R24" s="89"/>
      <c r="S24" s="90"/>
      <c r="T24" s="91" t="s">
        <v>67</v>
      </c>
      <c r="U24" s="5"/>
      <c r="V24" s="92">
        <v>0</v>
      </c>
      <c r="W24" s="93">
        <v>0</v>
      </c>
      <c r="X24" s="74"/>
      <c r="Y24" s="5"/>
      <c r="Z24" s="5"/>
      <c r="AA24" s="5"/>
      <c r="AB24" s="5"/>
      <c r="AC24" s="5"/>
      <c r="AD24" s="5"/>
      <c r="AE24" s="5"/>
    </row>
    <row r="25" spans="1:31" ht="30" hidden="1" customHeight="1">
      <c r="A25" s="65"/>
      <c r="B25" s="66" t="s">
        <v>67</v>
      </c>
      <c r="C25" s="67" t="s">
        <v>67</v>
      </c>
      <c r="D25" s="39" t="s">
        <v>67</v>
      </c>
      <c r="E25" s="39" t="s">
        <v>67</v>
      </c>
      <c r="F25" s="39" t="s">
        <v>67</v>
      </c>
      <c r="G25" s="39" t="s">
        <v>67</v>
      </c>
      <c r="H25" s="39" t="s">
        <v>67</v>
      </c>
      <c r="I25" s="40"/>
      <c r="J25" s="41" t="s">
        <v>67</v>
      </c>
      <c r="K25" s="42" t="s">
        <v>67</v>
      </c>
      <c r="L25" s="68" t="s">
        <v>67</v>
      </c>
      <c r="M25" s="68" t="s">
        <v>67</v>
      </c>
      <c r="N25" s="69" t="s">
        <v>59</v>
      </c>
      <c r="O25" s="70"/>
      <c r="P25" s="72"/>
      <c r="Q25" s="72"/>
      <c r="R25" s="72"/>
      <c r="S25" s="72"/>
      <c r="T25" s="73"/>
      <c r="U25" s="5"/>
      <c r="V25" s="75">
        <v>0</v>
      </c>
      <c r="W25" s="75">
        <v>0</v>
      </c>
      <c r="X25" s="74"/>
      <c r="Y25" s="76" t="s">
        <v>67</v>
      </c>
      <c r="Z25" s="76" t="s">
        <v>67</v>
      </c>
      <c r="AA25" s="76" t="s">
        <v>67</v>
      </c>
      <c r="AB25" s="77"/>
      <c r="AC25" s="77"/>
      <c r="AD25" s="78"/>
      <c r="AE25" s="5"/>
    </row>
    <row r="26" spans="1:31" ht="30" hidden="1" customHeight="1">
      <c r="A26" s="79"/>
      <c r="B26" s="184" t="s">
        <v>63</v>
      </c>
      <c r="C26" s="185"/>
      <c r="D26" s="185"/>
      <c r="E26" s="185"/>
      <c r="F26" s="185"/>
      <c r="G26" s="185"/>
      <c r="H26" s="185"/>
      <c r="I26" s="185"/>
      <c r="J26" s="185"/>
      <c r="K26" s="186"/>
      <c r="L26" s="80" t="s">
        <v>67</v>
      </c>
      <c r="M26" s="80" t="s">
        <v>67</v>
      </c>
      <c r="N26" s="179">
        <v>0.9</v>
      </c>
      <c r="O26" s="81"/>
      <c r="P26" s="82"/>
      <c r="Q26" s="81"/>
      <c r="R26" s="82"/>
      <c r="S26" s="83"/>
      <c r="T26" s="84" t="s">
        <v>67</v>
      </c>
      <c r="U26" s="5"/>
      <c r="V26" s="85">
        <v>0</v>
      </c>
      <c r="W26" s="86">
        <v>0</v>
      </c>
      <c r="X26" s="74"/>
      <c r="Y26" s="5"/>
      <c r="Z26" s="5"/>
      <c r="AA26" s="5"/>
      <c r="AB26" s="5"/>
      <c r="AC26" s="5"/>
      <c r="AD26" s="5"/>
      <c r="AE26" s="5"/>
    </row>
    <row r="27" spans="1:31" ht="30" hidden="1" customHeight="1" thickBot="1">
      <c r="A27" s="79"/>
      <c r="B27" s="187" t="s">
        <v>64</v>
      </c>
      <c r="C27" s="188"/>
      <c r="D27" s="188"/>
      <c r="E27" s="188"/>
      <c r="F27" s="188"/>
      <c r="G27" s="188"/>
      <c r="H27" s="188"/>
      <c r="I27" s="188"/>
      <c r="J27" s="188"/>
      <c r="K27" s="189"/>
      <c r="L27" s="87" t="s">
        <v>67</v>
      </c>
      <c r="M27" s="87" t="s">
        <v>67</v>
      </c>
      <c r="N27" s="180"/>
      <c r="O27" s="88"/>
      <c r="P27" s="89"/>
      <c r="Q27" s="88"/>
      <c r="R27" s="89"/>
      <c r="S27" s="90"/>
      <c r="T27" s="91" t="s">
        <v>67</v>
      </c>
      <c r="U27" s="5"/>
      <c r="V27" s="92">
        <v>0</v>
      </c>
      <c r="W27" s="93">
        <v>0</v>
      </c>
      <c r="X27" s="74"/>
      <c r="Y27" s="5"/>
      <c r="Z27" s="5"/>
      <c r="AA27" s="5"/>
      <c r="AB27" s="5"/>
      <c r="AC27" s="5"/>
      <c r="AD27" s="5"/>
      <c r="AE27" s="5"/>
    </row>
    <row r="28" spans="1:31" ht="30" hidden="1" customHeight="1">
      <c r="A28" s="65"/>
      <c r="B28" s="66" t="s">
        <v>67</v>
      </c>
      <c r="C28" s="67" t="s">
        <v>67</v>
      </c>
      <c r="D28" s="39" t="s">
        <v>67</v>
      </c>
      <c r="E28" s="39" t="s">
        <v>67</v>
      </c>
      <c r="F28" s="39" t="s">
        <v>67</v>
      </c>
      <c r="G28" s="39" t="s">
        <v>67</v>
      </c>
      <c r="H28" s="39" t="s">
        <v>67</v>
      </c>
      <c r="I28" s="40"/>
      <c r="J28" s="41" t="s">
        <v>67</v>
      </c>
      <c r="K28" s="42" t="s">
        <v>67</v>
      </c>
      <c r="L28" s="68" t="s">
        <v>67</v>
      </c>
      <c r="M28" s="68" t="s">
        <v>67</v>
      </c>
      <c r="N28" s="69" t="s">
        <v>59</v>
      </c>
      <c r="O28" s="70"/>
      <c r="P28" s="72"/>
      <c r="Q28" s="72"/>
      <c r="R28" s="72"/>
      <c r="S28" s="72"/>
      <c r="T28" s="73"/>
      <c r="U28" s="5"/>
      <c r="V28" s="75">
        <v>0</v>
      </c>
      <c r="W28" s="75">
        <v>0</v>
      </c>
      <c r="X28" s="74"/>
      <c r="Y28" s="76" t="s">
        <v>67</v>
      </c>
      <c r="Z28" s="76" t="s">
        <v>67</v>
      </c>
      <c r="AA28" s="76" t="s">
        <v>67</v>
      </c>
      <c r="AB28" s="77"/>
      <c r="AC28" s="77"/>
      <c r="AD28" s="78"/>
      <c r="AE28" s="5"/>
    </row>
    <row r="29" spans="1:31" ht="30" hidden="1" customHeight="1">
      <c r="A29" s="79"/>
      <c r="B29" s="184" t="s">
        <v>63</v>
      </c>
      <c r="C29" s="185"/>
      <c r="D29" s="185"/>
      <c r="E29" s="185"/>
      <c r="F29" s="185"/>
      <c r="G29" s="185"/>
      <c r="H29" s="185"/>
      <c r="I29" s="185"/>
      <c r="J29" s="185"/>
      <c r="K29" s="186"/>
      <c r="L29" s="80" t="s">
        <v>67</v>
      </c>
      <c r="M29" s="80" t="s">
        <v>67</v>
      </c>
      <c r="N29" s="179">
        <v>0.9</v>
      </c>
      <c r="O29" s="81"/>
      <c r="P29" s="82"/>
      <c r="Q29" s="81"/>
      <c r="R29" s="82"/>
      <c r="S29" s="83"/>
      <c r="T29" s="84" t="s">
        <v>67</v>
      </c>
      <c r="U29" s="5"/>
      <c r="V29" s="85">
        <v>0</v>
      </c>
      <c r="W29" s="86">
        <v>0</v>
      </c>
      <c r="X29" s="74"/>
      <c r="Y29" s="5"/>
      <c r="Z29" s="5"/>
      <c r="AA29" s="5"/>
      <c r="AB29" s="5"/>
      <c r="AC29" s="5"/>
      <c r="AD29" s="5"/>
      <c r="AE29" s="5"/>
    </row>
    <row r="30" spans="1:31" ht="30" hidden="1" customHeight="1" thickBot="1">
      <c r="A30" s="79"/>
      <c r="B30" s="187" t="s">
        <v>64</v>
      </c>
      <c r="C30" s="188"/>
      <c r="D30" s="188"/>
      <c r="E30" s="188"/>
      <c r="F30" s="188"/>
      <c r="G30" s="188"/>
      <c r="H30" s="188"/>
      <c r="I30" s="188"/>
      <c r="J30" s="188"/>
      <c r="K30" s="189"/>
      <c r="L30" s="87" t="s">
        <v>67</v>
      </c>
      <c r="M30" s="87" t="s">
        <v>67</v>
      </c>
      <c r="N30" s="180"/>
      <c r="O30" s="88"/>
      <c r="P30" s="89"/>
      <c r="Q30" s="88"/>
      <c r="R30" s="89"/>
      <c r="S30" s="90"/>
      <c r="T30" s="91" t="s">
        <v>67</v>
      </c>
      <c r="U30" s="5"/>
      <c r="V30" s="92">
        <v>0</v>
      </c>
      <c r="W30" s="93">
        <v>0</v>
      </c>
      <c r="X30" s="74"/>
      <c r="Y30" s="5"/>
      <c r="Z30" s="5"/>
      <c r="AA30" s="5"/>
      <c r="AB30" s="5"/>
      <c r="AC30" s="5"/>
      <c r="AD30" s="5"/>
      <c r="AE30" s="5"/>
    </row>
    <row r="31" spans="1:31" ht="30" hidden="1" customHeight="1">
      <c r="A31" s="65"/>
      <c r="B31" s="66" t="s">
        <v>67</v>
      </c>
      <c r="C31" s="67" t="s">
        <v>67</v>
      </c>
      <c r="D31" s="39" t="s">
        <v>67</v>
      </c>
      <c r="E31" s="39" t="s">
        <v>67</v>
      </c>
      <c r="F31" s="39" t="s">
        <v>67</v>
      </c>
      <c r="G31" s="39" t="s">
        <v>67</v>
      </c>
      <c r="H31" s="39" t="s">
        <v>67</v>
      </c>
      <c r="I31" s="40"/>
      <c r="J31" s="41" t="s">
        <v>67</v>
      </c>
      <c r="K31" s="42" t="s">
        <v>67</v>
      </c>
      <c r="L31" s="68" t="s">
        <v>67</v>
      </c>
      <c r="M31" s="68" t="s">
        <v>67</v>
      </c>
      <c r="N31" s="69" t="s">
        <v>59</v>
      </c>
      <c r="O31" s="70"/>
      <c r="P31" s="72"/>
      <c r="Q31" s="72"/>
      <c r="R31" s="72"/>
      <c r="S31" s="72"/>
      <c r="T31" s="73"/>
      <c r="U31" s="5"/>
      <c r="V31" s="75">
        <v>0</v>
      </c>
      <c r="W31" s="75">
        <v>0</v>
      </c>
      <c r="X31" s="74"/>
      <c r="Y31" s="76" t="s">
        <v>67</v>
      </c>
      <c r="Z31" s="76" t="s">
        <v>67</v>
      </c>
      <c r="AA31" s="76" t="s">
        <v>67</v>
      </c>
      <c r="AB31" s="77"/>
      <c r="AC31" s="77"/>
      <c r="AD31" s="78"/>
      <c r="AE31" s="5"/>
    </row>
    <row r="32" spans="1:31" ht="30" hidden="1" customHeight="1">
      <c r="A32" s="79"/>
      <c r="B32" s="184" t="s">
        <v>63</v>
      </c>
      <c r="C32" s="185"/>
      <c r="D32" s="185"/>
      <c r="E32" s="185"/>
      <c r="F32" s="185"/>
      <c r="G32" s="185"/>
      <c r="H32" s="185"/>
      <c r="I32" s="185"/>
      <c r="J32" s="185"/>
      <c r="K32" s="186"/>
      <c r="L32" s="80" t="s">
        <v>67</v>
      </c>
      <c r="M32" s="80" t="s">
        <v>67</v>
      </c>
      <c r="N32" s="179">
        <v>0.9</v>
      </c>
      <c r="O32" s="81"/>
      <c r="P32" s="82"/>
      <c r="Q32" s="81"/>
      <c r="R32" s="82"/>
      <c r="S32" s="83"/>
      <c r="T32" s="84" t="s">
        <v>67</v>
      </c>
      <c r="U32" s="5"/>
      <c r="V32" s="85">
        <v>0</v>
      </c>
      <c r="W32" s="86">
        <v>0</v>
      </c>
      <c r="X32" s="74"/>
      <c r="Y32" s="5"/>
      <c r="Z32" s="5"/>
      <c r="AA32" s="5"/>
      <c r="AB32" s="5"/>
      <c r="AC32" s="5"/>
      <c r="AD32" s="5"/>
      <c r="AE32" s="5"/>
    </row>
    <row r="33" spans="1:31" ht="30" hidden="1" customHeight="1" thickBot="1">
      <c r="A33" s="79"/>
      <c r="B33" s="187" t="s">
        <v>64</v>
      </c>
      <c r="C33" s="188"/>
      <c r="D33" s="188"/>
      <c r="E33" s="188"/>
      <c r="F33" s="188"/>
      <c r="G33" s="188"/>
      <c r="H33" s="188"/>
      <c r="I33" s="188"/>
      <c r="J33" s="188"/>
      <c r="K33" s="189"/>
      <c r="L33" s="87" t="s">
        <v>67</v>
      </c>
      <c r="M33" s="87" t="s">
        <v>67</v>
      </c>
      <c r="N33" s="180"/>
      <c r="O33" s="88"/>
      <c r="P33" s="89"/>
      <c r="Q33" s="88"/>
      <c r="R33" s="89"/>
      <c r="S33" s="90"/>
      <c r="T33" s="91" t="s">
        <v>67</v>
      </c>
      <c r="U33" s="5"/>
      <c r="V33" s="92">
        <v>0</v>
      </c>
      <c r="W33" s="93">
        <v>0</v>
      </c>
      <c r="X33" s="74"/>
      <c r="Y33" s="5"/>
      <c r="Z33" s="5"/>
      <c r="AA33" s="5"/>
      <c r="AB33" s="5"/>
      <c r="AC33" s="5"/>
      <c r="AD33" s="5"/>
      <c r="AE33" s="5"/>
    </row>
    <row r="34" spans="1:31" ht="30" hidden="1" customHeight="1">
      <c r="A34" s="65"/>
      <c r="B34" s="66" t="s">
        <v>67</v>
      </c>
      <c r="C34" s="67" t="s">
        <v>67</v>
      </c>
      <c r="D34" s="39" t="s">
        <v>67</v>
      </c>
      <c r="E34" s="39" t="s">
        <v>67</v>
      </c>
      <c r="F34" s="39" t="s">
        <v>67</v>
      </c>
      <c r="G34" s="39" t="s">
        <v>67</v>
      </c>
      <c r="H34" s="39" t="s">
        <v>67</v>
      </c>
      <c r="I34" s="40"/>
      <c r="J34" s="41" t="s">
        <v>67</v>
      </c>
      <c r="K34" s="42" t="s">
        <v>67</v>
      </c>
      <c r="L34" s="68" t="s">
        <v>67</v>
      </c>
      <c r="M34" s="68" t="s">
        <v>67</v>
      </c>
      <c r="N34" s="69" t="s">
        <v>59</v>
      </c>
      <c r="O34" s="70"/>
      <c r="P34" s="72"/>
      <c r="Q34" s="72"/>
      <c r="R34" s="72"/>
      <c r="S34" s="72"/>
      <c r="T34" s="73"/>
      <c r="U34" s="5"/>
      <c r="V34" s="75">
        <v>0</v>
      </c>
      <c r="W34" s="75">
        <v>0</v>
      </c>
      <c r="X34" s="74"/>
      <c r="Y34" s="76" t="s">
        <v>67</v>
      </c>
      <c r="Z34" s="76" t="s">
        <v>67</v>
      </c>
      <c r="AA34" s="76" t="s">
        <v>67</v>
      </c>
      <c r="AB34" s="77"/>
      <c r="AC34" s="77"/>
      <c r="AD34" s="78"/>
      <c r="AE34" s="5"/>
    </row>
    <row r="35" spans="1:31" ht="30" hidden="1" customHeight="1">
      <c r="A35" s="79"/>
      <c r="B35" s="184" t="s">
        <v>63</v>
      </c>
      <c r="C35" s="185"/>
      <c r="D35" s="185"/>
      <c r="E35" s="185"/>
      <c r="F35" s="185"/>
      <c r="G35" s="185"/>
      <c r="H35" s="185"/>
      <c r="I35" s="185"/>
      <c r="J35" s="185"/>
      <c r="K35" s="186"/>
      <c r="L35" s="80" t="s">
        <v>67</v>
      </c>
      <c r="M35" s="80" t="s">
        <v>67</v>
      </c>
      <c r="N35" s="179">
        <v>0.9</v>
      </c>
      <c r="O35" s="81"/>
      <c r="P35" s="82"/>
      <c r="Q35" s="81"/>
      <c r="R35" s="82"/>
      <c r="S35" s="83"/>
      <c r="T35" s="84" t="s">
        <v>67</v>
      </c>
      <c r="U35" s="5"/>
      <c r="V35" s="85">
        <v>0</v>
      </c>
      <c r="W35" s="86">
        <v>0</v>
      </c>
      <c r="X35" s="74"/>
      <c r="Y35" s="5"/>
      <c r="Z35" s="5"/>
      <c r="AA35" s="5"/>
      <c r="AB35" s="5"/>
      <c r="AC35" s="5"/>
      <c r="AD35" s="5"/>
      <c r="AE35" s="5"/>
    </row>
    <row r="36" spans="1:31" ht="30" hidden="1" customHeight="1" thickBot="1">
      <c r="A36" s="79"/>
      <c r="B36" s="187" t="s">
        <v>64</v>
      </c>
      <c r="C36" s="188"/>
      <c r="D36" s="188"/>
      <c r="E36" s="188"/>
      <c r="F36" s="188"/>
      <c r="G36" s="188"/>
      <c r="H36" s="188"/>
      <c r="I36" s="188"/>
      <c r="J36" s="188"/>
      <c r="K36" s="189"/>
      <c r="L36" s="87" t="s">
        <v>67</v>
      </c>
      <c r="M36" s="87" t="s">
        <v>67</v>
      </c>
      <c r="N36" s="180"/>
      <c r="O36" s="88"/>
      <c r="P36" s="89"/>
      <c r="Q36" s="88"/>
      <c r="R36" s="89"/>
      <c r="S36" s="90"/>
      <c r="T36" s="91" t="s">
        <v>67</v>
      </c>
      <c r="U36" s="5"/>
      <c r="V36" s="92">
        <v>0</v>
      </c>
      <c r="W36" s="93">
        <v>0</v>
      </c>
      <c r="X36" s="74"/>
      <c r="Y36" s="5"/>
      <c r="Z36" s="5"/>
      <c r="AA36" s="5"/>
      <c r="AB36" s="5"/>
      <c r="AC36" s="5"/>
      <c r="AD36" s="5"/>
      <c r="AE36" s="5"/>
    </row>
    <row r="37" spans="1:31" ht="30" hidden="1" customHeight="1">
      <c r="A37" s="65"/>
      <c r="B37" s="66" t="s">
        <v>67</v>
      </c>
      <c r="C37" s="67" t="s">
        <v>67</v>
      </c>
      <c r="D37" s="39" t="s">
        <v>67</v>
      </c>
      <c r="E37" s="39" t="s">
        <v>67</v>
      </c>
      <c r="F37" s="39" t="s">
        <v>67</v>
      </c>
      <c r="G37" s="39" t="s">
        <v>67</v>
      </c>
      <c r="H37" s="39" t="s">
        <v>67</v>
      </c>
      <c r="I37" s="40"/>
      <c r="J37" s="41" t="s">
        <v>67</v>
      </c>
      <c r="K37" s="42" t="s">
        <v>67</v>
      </c>
      <c r="L37" s="68" t="s">
        <v>67</v>
      </c>
      <c r="M37" s="68" t="s">
        <v>67</v>
      </c>
      <c r="N37" s="69" t="s">
        <v>59</v>
      </c>
      <c r="O37" s="70"/>
      <c r="P37" s="72"/>
      <c r="Q37" s="72"/>
      <c r="R37" s="72"/>
      <c r="S37" s="72"/>
      <c r="T37" s="73"/>
      <c r="U37" s="5"/>
      <c r="V37" s="75">
        <v>0</v>
      </c>
      <c r="W37" s="75">
        <v>0</v>
      </c>
      <c r="X37" s="74"/>
      <c r="Y37" s="76" t="s">
        <v>67</v>
      </c>
      <c r="Z37" s="76" t="s">
        <v>67</v>
      </c>
      <c r="AA37" s="76" t="s">
        <v>67</v>
      </c>
      <c r="AB37" s="77"/>
      <c r="AC37" s="77"/>
      <c r="AD37" s="78"/>
      <c r="AE37" s="5"/>
    </row>
    <row r="38" spans="1:31" ht="30" hidden="1" customHeight="1">
      <c r="A38" s="79"/>
      <c r="B38" s="184" t="s">
        <v>63</v>
      </c>
      <c r="C38" s="185"/>
      <c r="D38" s="185"/>
      <c r="E38" s="185"/>
      <c r="F38" s="185"/>
      <c r="G38" s="185"/>
      <c r="H38" s="185"/>
      <c r="I38" s="185"/>
      <c r="J38" s="185"/>
      <c r="K38" s="186"/>
      <c r="L38" s="80" t="s">
        <v>67</v>
      </c>
      <c r="M38" s="80" t="s">
        <v>67</v>
      </c>
      <c r="N38" s="179">
        <v>0.9</v>
      </c>
      <c r="O38" s="81"/>
      <c r="P38" s="82"/>
      <c r="Q38" s="81"/>
      <c r="R38" s="82"/>
      <c r="S38" s="83"/>
      <c r="T38" s="84" t="s">
        <v>67</v>
      </c>
      <c r="U38" s="5"/>
      <c r="V38" s="85">
        <v>0</v>
      </c>
      <c r="W38" s="86">
        <v>0</v>
      </c>
      <c r="X38" s="74"/>
      <c r="Y38" s="5"/>
      <c r="Z38" s="5"/>
      <c r="AA38" s="5"/>
      <c r="AB38" s="5"/>
      <c r="AC38" s="5"/>
      <c r="AD38" s="5"/>
      <c r="AE38" s="5"/>
    </row>
    <row r="39" spans="1:31" ht="30" hidden="1" customHeight="1" thickBot="1">
      <c r="A39" s="79"/>
      <c r="B39" s="187" t="s">
        <v>64</v>
      </c>
      <c r="C39" s="188"/>
      <c r="D39" s="188"/>
      <c r="E39" s="188"/>
      <c r="F39" s="188"/>
      <c r="G39" s="188"/>
      <c r="H39" s="188"/>
      <c r="I39" s="188"/>
      <c r="J39" s="188"/>
      <c r="K39" s="189"/>
      <c r="L39" s="87" t="s">
        <v>67</v>
      </c>
      <c r="M39" s="87" t="s">
        <v>67</v>
      </c>
      <c r="N39" s="180"/>
      <c r="O39" s="88"/>
      <c r="P39" s="89"/>
      <c r="Q39" s="88"/>
      <c r="R39" s="89"/>
      <c r="S39" s="90"/>
      <c r="T39" s="91" t="s">
        <v>67</v>
      </c>
      <c r="U39" s="5"/>
      <c r="V39" s="92">
        <v>0</v>
      </c>
      <c r="W39" s="93">
        <v>0</v>
      </c>
      <c r="X39" s="74"/>
      <c r="Y39" s="5"/>
      <c r="Z39" s="5"/>
      <c r="AA39" s="5"/>
      <c r="AB39" s="5"/>
      <c r="AC39" s="5"/>
      <c r="AD39" s="5"/>
      <c r="AE39" s="5"/>
    </row>
    <row r="40" spans="1:31" ht="30" hidden="1" customHeight="1">
      <c r="A40" s="65"/>
      <c r="B40" s="66" t="s">
        <v>67</v>
      </c>
      <c r="C40" s="67" t="s">
        <v>67</v>
      </c>
      <c r="D40" s="39" t="s">
        <v>67</v>
      </c>
      <c r="E40" s="39" t="s">
        <v>67</v>
      </c>
      <c r="F40" s="39" t="s">
        <v>67</v>
      </c>
      <c r="G40" s="39" t="s">
        <v>67</v>
      </c>
      <c r="H40" s="39" t="s">
        <v>67</v>
      </c>
      <c r="I40" s="40"/>
      <c r="J40" s="41" t="s">
        <v>67</v>
      </c>
      <c r="K40" s="42" t="s">
        <v>67</v>
      </c>
      <c r="L40" s="68" t="s">
        <v>67</v>
      </c>
      <c r="M40" s="68" t="s">
        <v>67</v>
      </c>
      <c r="N40" s="69" t="s">
        <v>59</v>
      </c>
      <c r="O40" s="70"/>
      <c r="P40" s="72"/>
      <c r="Q40" s="72"/>
      <c r="R40" s="72"/>
      <c r="S40" s="72"/>
      <c r="T40" s="73"/>
      <c r="U40" s="5"/>
      <c r="V40" s="75">
        <v>0</v>
      </c>
      <c r="W40" s="75">
        <v>0</v>
      </c>
      <c r="X40" s="74"/>
      <c r="Y40" s="76" t="s">
        <v>67</v>
      </c>
      <c r="Z40" s="76" t="s">
        <v>67</v>
      </c>
      <c r="AA40" s="76" t="s">
        <v>67</v>
      </c>
      <c r="AB40" s="77"/>
      <c r="AC40" s="77"/>
      <c r="AD40" s="78"/>
      <c r="AE40" s="5"/>
    </row>
    <row r="41" spans="1:31" ht="30" hidden="1" customHeight="1">
      <c r="A41" s="79"/>
      <c r="B41" s="184" t="s">
        <v>63</v>
      </c>
      <c r="C41" s="185"/>
      <c r="D41" s="185"/>
      <c r="E41" s="185"/>
      <c r="F41" s="185"/>
      <c r="G41" s="185"/>
      <c r="H41" s="185"/>
      <c r="I41" s="185"/>
      <c r="J41" s="185"/>
      <c r="K41" s="186"/>
      <c r="L41" s="80" t="s">
        <v>67</v>
      </c>
      <c r="M41" s="80" t="s">
        <v>67</v>
      </c>
      <c r="N41" s="179">
        <v>0.9</v>
      </c>
      <c r="O41" s="81"/>
      <c r="P41" s="82"/>
      <c r="Q41" s="81"/>
      <c r="R41" s="82"/>
      <c r="S41" s="83"/>
      <c r="T41" s="84" t="s">
        <v>67</v>
      </c>
      <c r="U41" s="5"/>
      <c r="V41" s="85">
        <v>0</v>
      </c>
      <c r="W41" s="86">
        <v>0</v>
      </c>
      <c r="X41" s="74"/>
      <c r="Y41" s="5"/>
      <c r="Z41" s="5"/>
      <c r="AA41" s="5"/>
      <c r="AB41" s="5"/>
      <c r="AC41" s="5"/>
      <c r="AD41" s="5"/>
      <c r="AE41" s="5"/>
    </row>
    <row r="42" spans="1:31" ht="30" hidden="1" customHeight="1" thickBot="1">
      <c r="A42" s="79"/>
      <c r="B42" s="187" t="s">
        <v>64</v>
      </c>
      <c r="C42" s="188"/>
      <c r="D42" s="188"/>
      <c r="E42" s="188"/>
      <c r="F42" s="188"/>
      <c r="G42" s="188"/>
      <c r="H42" s="188"/>
      <c r="I42" s="188"/>
      <c r="J42" s="188"/>
      <c r="K42" s="189"/>
      <c r="L42" s="87" t="s">
        <v>67</v>
      </c>
      <c r="M42" s="87" t="s">
        <v>67</v>
      </c>
      <c r="N42" s="180"/>
      <c r="O42" s="88"/>
      <c r="P42" s="89"/>
      <c r="Q42" s="88"/>
      <c r="R42" s="89"/>
      <c r="S42" s="90"/>
      <c r="T42" s="91" t="s">
        <v>67</v>
      </c>
      <c r="U42" s="5"/>
      <c r="V42" s="92">
        <v>0</v>
      </c>
      <c r="W42" s="93">
        <v>0</v>
      </c>
      <c r="X42" s="74"/>
      <c r="Y42" s="5"/>
      <c r="Z42" s="5"/>
      <c r="AA42" s="5"/>
      <c r="AB42" s="5"/>
      <c r="AC42" s="5"/>
      <c r="AD42" s="5"/>
      <c r="AE42" s="5"/>
    </row>
    <row r="43" spans="1:31" ht="30" customHeight="1" thickBot="1">
      <c r="A43" s="1"/>
      <c r="B43" s="196" t="s">
        <v>68</v>
      </c>
      <c r="C43" s="197"/>
      <c r="D43" s="197"/>
      <c r="E43" s="198"/>
      <c r="F43" s="94"/>
      <c r="G43" s="94"/>
      <c r="H43" s="95"/>
      <c r="I43" s="95"/>
      <c r="J43" s="96"/>
      <c r="K43" s="97"/>
      <c r="L43" s="98">
        <f>SUM(L16+L19)</f>
        <v>216</v>
      </c>
      <c r="M43" s="98">
        <f>SUM(M16+M19)</f>
        <v>477</v>
      </c>
      <c r="N43" s="99"/>
      <c r="O43" s="100"/>
      <c r="P43" s="100"/>
      <c r="Q43" s="100"/>
      <c r="R43" s="100"/>
      <c r="S43" s="100"/>
      <c r="T43" s="84">
        <f>SUM(T17+T18+T20+T21)</f>
        <v>0</v>
      </c>
      <c r="U43" s="5"/>
      <c r="V43" s="5" t="s">
        <v>69</v>
      </c>
      <c r="W43" s="5"/>
      <c r="X43" s="5"/>
      <c r="Y43" s="5"/>
      <c r="Z43" s="5"/>
      <c r="AA43" s="5"/>
      <c r="AB43" s="5"/>
      <c r="AC43" s="5"/>
      <c r="AD43" s="5"/>
      <c r="AE43" s="5"/>
    </row>
    <row r="44" spans="1:31" ht="15.75">
      <c r="A44" s="1"/>
      <c r="B44" s="101" t="s">
        <v>70</v>
      </c>
      <c r="C44" s="29"/>
      <c r="D44" s="29"/>
      <c r="E44" s="29"/>
      <c r="F44" s="1"/>
      <c r="G44" s="29"/>
      <c r="H44" s="102"/>
      <c r="I44" s="102"/>
      <c r="J44" s="102"/>
      <c r="K44" s="102"/>
      <c r="L44" s="102"/>
      <c r="M44" s="102"/>
      <c r="N44" s="102"/>
      <c r="O44" s="1"/>
      <c r="P44" s="1"/>
      <c r="Q44" s="1"/>
      <c r="R44" s="1"/>
      <c r="S44" s="103" t="s">
        <v>71</v>
      </c>
      <c r="T44" s="104">
        <f>SUM(T43*10%)</f>
        <v>0</v>
      </c>
      <c r="U44" s="5"/>
      <c r="V44" s="5"/>
      <c r="W44" s="5"/>
      <c r="X44" s="5"/>
      <c r="Y44" s="5"/>
      <c r="Z44" s="5"/>
      <c r="AA44" s="5"/>
      <c r="AB44" s="5"/>
      <c r="AC44" s="5"/>
      <c r="AD44" s="5"/>
      <c r="AE44" s="5"/>
    </row>
    <row r="45" spans="1:31" ht="15.75">
      <c r="A45" s="1"/>
      <c r="B45" s="199"/>
      <c r="C45" s="199"/>
      <c r="D45" s="199"/>
      <c r="E45" s="199"/>
      <c r="F45" s="199"/>
      <c r="G45" s="199"/>
      <c r="H45" s="199"/>
      <c r="I45" s="199"/>
      <c r="J45" s="199"/>
      <c r="K45" s="199"/>
      <c r="L45" s="199"/>
      <c r="M45" s="199"/>
      <c r="N45" s="199"/>
      <c r="O45" s="199"/>
      <c r="P45" s="105"/>
      <c r="Q45" s="1"/>
      <c r="R45" s="1"/>
      <c r="S45" s="106" t="s">
        <v>72</v>
      </c>
      <c r="T45" s="104">
        <f>SUM(T43+T44)</f>
        <v>0</v>
      </c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</row>
    <row r="46" spans="1:31" ht="15.75" thickBot="1">
      <c r="A46" s="1"/>
      <c r="B46" s="107"/>
      <c r="C46" s="107"/>
      <c r="D46" s="107"/>
      <c r="E46" s="107"/>
      <c r="F46" s="107"/>
      <c r="G46" s="107"/>
      <c r="H46" s="107"/>
      <c r="I46" s="107"/>
      <c r="J46" s="107"/>
      <c r="K46" s="107"/>
      <c r="L46" s="107"/>
      <c r="M46" s="107"/>
      <c r="N46" s="107"/>
      <c r="O46" s="107"/>
      <c r="P46" s="107"/>
      <c r="Q46" s="108"/>
      <c r="R46" s="108"/>
      <c r="S46" s="108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5"/>
    </row>
    <row r="47" spans="1:31">
      <c r="A47" s="1"/>
      <c r="B47" s="190" t="s">
        <v>73</v>
      </c>
      <c r="C47" s="191"/>
      <c r="D47" s="191"/>
      <c r="E47" s="191"/>
      <c r="F47" s="191"/>
      <c r="G47" s="191"/>
      <c r="H47" s="191"/>
      <c r="I47" s="191"/>
      <c r="J47" s="191"/>
      <c r="K47" s="191"/>
      <c r="L47" s="191"/>
      <c r="M47" s="192"/>
      <c r="N47" s="5"/>
      <c r="O47" s="193" t="s">
        <v>74</v>
      </c>
      <c r="P47" s="194"/>
      <c r="Q47" s="194"/>
      <c r="R47" s="194"/>
      <c r="S47" s="194"/>
      <c r="T47" s="194"/>
      <c r="U47" s="195"/>
      <c r="V47" s="109"/>
      <c r="W47" s="109"/>
      <c r="X47" s="109"/>
      <c r="Y47" s="5"/>
      <c r="Z47" s="5"/>
      <c r="AA47" s="5"/>
      <c r="AB47" s="5"/>
      <c r="AC47" s="5"/>
      <c r="AD47" s="5"/>
      <c r="AE47" s="5"/>
    </row>
    <row r="48" spans="1:31">
      <c r="A48" s="1"/>
      <c r="B48" s="200" t="s">
        <v>75</v>
      </c>
      <c r="C48" s="201"/>
      <c r="D48" s="201"/>
      <c r="E48" s="201"/>
      <c r="F48" s="201"/>
      <c r="G48" s="201"/>
      <c r="H48" s="201"/>
      <c r="I48" s="201"/>
      <c r="J48" s="201"/>
      <c r="K48" s="201"/>
      <c r="L48" s="201"/>
      <c r="M48" s="202"/>
      <c r="N48" s="14"/>
      <c r="O48" s="203"/>
      <c r="P48" s="204"/>
      <c r="Q48" s="204"/>
      <c r="R48" s="204"/>
      <c r="S48" s="204"/>
      <c r="T48" s="204"/>
      <c r="U48" s="205"/>
      <c r="V48" s="110"/>
      <c r="W48" s="110"/>
      <c r="X48" s="110"/>
      <c r="Y48" s="5"/>
      <c r="Z48" s="5"/>
      <c r="AA48" s="5"/>
      <c r="AB48" s="5"/>
      <c r="AC48" s="5"/>
      <c r="AD48" s="5"/>
      <c r="AE48" s="5"/>
    </row>
    <row r="49" spans="1:31" ht="24.6" customHeight="1">
      <c r="A49" s="1"/>
      <c r="B49" s="200" t="s">
        <v>76</v>
      </c>
      <c r="C49" s="201"/>
      <c r="D49" s="201"/>
      <c r="E49" s="201"/>
      <c r="F49" s="201"/>
      <c r="G49" s="201"/>
      <c r="H49" s="201"/>
      <c r="I49" s="201"/>
      <c r="J49" s="201"/>
      <c r="K49" s="201"/>
      <c r="L49" s="201"/>
      <c r="M49" s="202"/>
      <c r="N49" s="14"/>
      <c r="O49" s="203"/>
      <c r="P49" s="204"/>
      <c r="Q49" s="204"/>
      <c r="R49" s="204"/>
      <c r="S49" s="204"/>
      <c r="T49" s="204"/>
      <c r="U49" s="205"/>
      <c r="V49" s="110"/>
      <c r="W49" s="110"/>
      <c r="X49" s="110"/>
      <c r="Y49" s="5"/>
      <c r="Z49" s="5"/>
      <c r="AA49" s="5"/>
      <c r="AB49" s="5"/>
      <c r="AC49" s="5"/>
      <c r="AD49" s="5"/>
      <c r="AE49" s="5"/>
    </row>
    <row r="50" spans="1:31">
      <c r="A50" s="1"/>
      <c r="B50" s="206" t="s">
        <v>81</v>
      </c>
      <c r="C50" s="207"/>
      <c r="D50" s="207"/>
      <c r="E50" s="207"/>
      <c r="F50" s="207"/>
      <c r="G50" s="207"/>
      <c r="H50" s="207"/>
      <c r="I50" s="207"/>
      <c r="J50" s="207"/>
      <c r="K50" s="207"/>
      <c r="L50" s="207"/>
      <c r="M50" s="208"/>
      <c r="N50" s="14"/>
      <c r="O50" s="203"/>
      <c r="P50" s="204"/>
      <c r="Q50" s="204"/>
      <c r="R50" s="204"/>
      <c r="S50" s="204"/>
      <c r="T50" s="204"/>
      <c r="U50" s="205"/>
      <c r="V50" s="110"/>
      <c r="W50" s="110"/>
      <c r="X50" s="110"/>
      <c r="Y50" s="5"/>
      <c r="Z50" s="5"/>
      <c r="AA50" s="5"/>
      <c r="AB50" s="5"/>
      <c r="AC50" s="5"/>
      <c r="AD50" s="5"/>
      <c r="AE50" s="5"/>
    </row>
    <row r="51" spans="1:31">
      <c r="A51" s="1"/>
      <c r="B51" s="206" t="s">
        <v>82</v>
      </c>
      <c r="C51" s="207"/>
      <c r="D51" s="207"/>
      <c r="E51" s="207"/>
      <c r="F51" s="207"/>
      <c r="G51" s="207"/>
      <c r="H51" s="207"/>
      <c r="I51" s="207"/>
      <c r="J51" s="207"/>
      <c r="K51" s="207"/>
      <c r="L51" s="207"/>
      <c r="M51" s="208"/>
      <c r="N51" s="14"/>
      <c r="O51" s="203"/>
      <c r="P51" s="204"/>
      <c r="Q51" s="204"/>
      <c r="R51" s="204"/>
      <c r="S51" s="204"/>
      <c r="T51" s="204"/>
      <c r="U51" s="205"/>
      <c r="V51" s="110"/>
      <c r="W51" s="110"/>
      <c r="X51" s="110"/>
      <c r="Y51" s="5"/>
      <c r="Z51" s="5"/>
      <c r="AA51" s="5"/>
      <c r="AB51" s="5"/>
      <c r="AC51" s="5"/>
      <c r="AD51" s="5"/>
      <c r="AE51" s="5"/>
    </row>
    <row r="52" spans="1:31">
      <c r="A52" s="1"/>
      <c r="B52" s="206" t="s">
        <v>83</v>
      </c>
      <c r="C52" s="207"/>
      <c r="D52" s="207"/>
      <c r="E52" s="207"/>
      <c r="F52" s="207"/>
      <c r="G52" s="207"/>
      <c r="H52" s="207"/>
      <c r="I52" s="207"/>
      <c r="J52" s="207"/>
      <c r="K52" s="207"/>
      <c r="L52" s="207"/>
      <c r="M52" s="208"/>
      <c r="N52" s="14"/>
      <c r="O52" s="216" t="s">
        <v>77</v>
      </c>
      <c r="P52" s="217"/>
      <c r="Q52" s="217"/>
      <c r="R52" s="217"/>
      <c r="S52" s="217"/>
      <c r="T52" s="217"/>
      <c r="U52" s="218"/>
      <c r="V52" s="111"/>
      <c r="W52" s="111"/>
      <c r="X52" s="111"/>
      <c r="Y52" s="5"/>
      <c r="Z52" s="5"/>
      <c r="AA52" s="5"/>
      <c r="AB52" s="5"/>
      <c r="AC52" s="5"/>
      <c r="AD52" s="5"/>
      <c r="AE52" s="5"/>
    </row>
    <row r="53" spans="1:31">
      <c r="A53" s="1"/>
      <c r="B53" s="206" t="s">
        <v>84</v>
      </c>
      <c r="C53" s="207"/>
      <c r="D53" s="207"/>
      <c r="E53" s="207"/>
      <c r="F53" s="207"/>
      <c r="G53" s="207"/>
      <c r="H53" s="207"/>
      <c r="I53" s="207"/>
      <c r="J53" s="207"/>
      <c r="K53" s="207"/>
      <c r="L53" s="207"/>
      <c r="M53" s="208"/>
      <c r="N53" s="14"/>
      <c r="O53" s="216"/>
      <c r="P53" s="217"/>
      <c r="Q53" s="217"/>
      <c r="R53" s="217"/>
      <c r="S53" s="217"/>
      <c r="T53" s="217"/>
      <c r="U53" s="218"/>
      <c r="V53" s="111"/>
      <c r="W53" s="111"/>
      <c r="X53" s="111"/>
      <c r="Y53" s="5"/>
      <c r="Z53" s="5"/>
      <c r="AA53" s="5"/>
      <c r="AB53" s="5"/>
      <c r="AC53" s="5"/>
      <c r="AD53" s="5"/>
      <c r="AE53" s="5"/>
    </row>
    <row r="54" spans="1:31" ht="15.75" thickBot="1">
      <c r="A54" s="1"/>
      <c r="B54" s="222" t="s">
        <v>78</v>
      </c>
      <c r="C54" s="223"/>
      <c r="D54" s="223"/>
      <c r="E54" s="223"/>
      <c r="F54" s="223"/>
      <c r="G54" s="223"/>
      <c r="H54" s="223"/>
      <c r="I54" s="223"/>
      <c r="J54" s="223"/>
      <c r="K54" s="223"/>
      <c r="L54" s="223"/>
      <c r="M54" s="224"/>
      <c r="N54" s="14"/>
      <c r="O54" s="216"/>
      <c r="P54" s="217"/>
      <c r="Q54" s="217"/>
      <c r="R54" s="217"/>
      <c r="S54" s="217"/>
      <c r="T54" s="217"/>
      <c r="U54" s="218"/>
      <c r="V54" s="111"/>
      <c r="W54" s="111"/>
      <c r="X54" s="111"/>
      <c r="Y54" s="5"/>
      <c r="Z54" s="5"/>
      <c r="AA54" s="5"/>
      <c r="AB54" s="5"/>
      <c r="AC54" s="5"/>
      <c r="AD54" s="5"/>
      <c r="AE54" s="5"/>
    </row>
    <row r="55" spans="1:31">
      <c r="A55" s="1"/>
      <c r="B55" s="225" t="s">
        <v>79</v>
      </c>
      <c r="C55" s="233" t="s">
        <v>85</v>
      </c>
      <c r="D55" s="228"/>
      <c r="E55" s="228"/>
      <c r="F55" s="228"/>
      <c r="G55" s="234"/>
      <c r="H55" s="229"/>
      <c r="I55" s="230"/>
      <c r="J55" s="230"/>
      <c r="K55" s="230"/>
      <c r="L55" s="230"/>
      <c r="M55" s="231"/>
      <c r="N55" s="14"/>
      <c r="O55" s="216"/>
      <c r="P55" s="217"/>
      <c r="Q55" s="217"/>
      <c r="R55" s="217"/>
      <c r="S55" s="217"/>
      <c r="T55" s="217"/>
      <c r="U55" s="218"/>
      <c r="V55" s="111"/>
      <c r="W55" s="111"/>
      <c r="X55" s="111"/>
      <c r="Y55" s="5"/>
      <c r="Z55" s="5"/>
      <c r="AA55" s="5"/>
      <c r="AB55" s="5"/>
      <c r="AC55" s="5"/>
      <c r="AD55" s="5"/>
      <c r="AE55" s="5"/>
    </row>
    <row r="56" spans="1:31">
      <c r="A56" s="1"/>
      <c r="B56" s="226"/>
      <c r="C56" s="235" t="s">
        <v>86</v>
      </c>
      <c r="D56" s="232"/>
      <c r="E56" s="232"/>
      <c r="F56" s="232"/>
      <c r="G56" s="236"/>
      <c r="H56" s="209"/>
      <c r="I56" s="210"/>
      <c r="J56" s="210"/>
      <c r="K56" s="210"/>
      <c r="L56" s="210"/>
      <c r="M56" s="211"/>
      <c r="N56" s="14"/>
      <c r="O56" s="216"/>
      <c r="P56" s="217"/>
      <c r="Q56" s="217"/>
      <c r="R56" s="217"/>
      <c r="S56" s="217"/>
      <c r="T56" s="217"/>
      <c r="U56" s="218"/>
      <c r="V56" s="111"/>
      <c r="W56" s="111"/>
      <c r="X56" s="111"/>
      <c r="Y56" s="5"/>
      <c r="Z56" s="5"/>
      <c r="AA56" s="5"/>
      <c r="AB56" s="5"/>
      <c r="AC56" s="5"/>
      <c r="AD56" s="5"/>
      <c r="AE56" s="5"/>
    </row>
    <row r="57" spans="1:31" ht="15.75" thickBot="1">
      <c r="A57" s="1"/>
      <c r="B57" s="227"/>
      <c r="C57" s="237" t="s">
        <v>87</v>
      </c>
      <c r="D57" s="212"/>
      <c r="E57" s="212"/>
      <c r="F57" s="212"/>
      <c r="G57" s="238"/>
      <c r="H57" s="213"/>
      <c r="I57" s="214"/>
      <c r="J57" s="214"/>
      <c r="K57" s="214"/>
      <c r="L57" s="214"/>
      <c r="M57" s="215"/>
      <c r="N57" s="14"/>
      <c r="O57" s="219"/>
      <c r="P57" s="220"/>
      <c r="Q57" s="220"/>
      <c r="R57" s="220"/>
      <c r="S57" s="220"/>
      <c r="T57" s="220"/>
      <c r="U57" s="221"/>
      <c r="V57" s="111"/>
      <c r="W57" s="111"/>
      <c r="X57" s="111"/>
      <c r="Y57" s="5"/>
      <c r="Z57" s="5"/>
      <c r="AA57" s="5"/>
      <c r="AB57" s="5"/>
      <c r="AC57" s="5"/>
      <c r="AD57" s="5"/>
      <c r="AE57" s="5"/>
    </row>
    <row r="58" spans="1:31">
      <c r="A58" s="1"/>
      <c r="B58" s="5"/>
      <c r="C58" s="5"/>
      <c r="D58" s="5"/>
      <c r="E58" s="5"/>
      <c r="F58" s="5"/>
      <c r="G58" s="5"/>
      <c r="H58" s="14"/>
      <c r="I58" s="14"/>
      <c r="J58" s="14"/>
      <c r="K58" s="14"/>
      <c r="L58" s="14"/>
      <c r="M58" s="14"/>
      <c r="N58" s="14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</row>
  </sheetData>
  <mergeCells count="69">
    <mergeCell ref="H56:M56"/>
    <mergeCell ref="C57:G57"/>
    <mergeCell ref="H57:M57"/>
    <mergeCell ref="B51:M51"/>
    <mergeCell ref="O51:U51"/>
    <mergeCell ref="B52:M52"/>
    <mergeCell ref="O52:U57"/>
    <mergeCell ref="B53:M53"/>
    <mergeCell ref="B54:M54"/>
    <mergeCell ref="B55:B57"/>
    <mergeCell ref="C55:G55"/>
    <mergeCell ref="H55:M55"/>
    <mergeCell ref="C56:G56"/>
    <mergeCell ref="B48:M48"/>
    <mergeCell ref="O48:U48"/>
    <mergeCell ref="B49:M49"/>
    <mergeCell ref="O49:U49"/>
    <mergeCell ref="B50:M50"/>
    <mergeCell ref="O50:U50"/>
    <mergeCell ref="B47:M47"/>
    <mergeCell ref="O47:U47"/>
    <mergeCell ref="B35:K35"/>
    <mergeCell ref="N35:N36"/>
    <mergeCell ref="B36:K36"/>
    <mergeCell ref="B38:K38"/>
    <mergeCell ref="N38:N39"/>
    <mergeCell ref="B39:K39"/>
    <mergeCell ref="B41:K41"/>
    <mergeCell ref="N41:N42"/>
    <mergeCell ref="B42:K42"/>
    <mergeCell ref="B43:E43"/>
    <mergeCell ref="B45:O45"/>
    <mergeCell ref="B29:K29"/>
    <mergeCell ref="N29:N30"/>
    <mergeCell ref="B30:K30"/>
    <mergeCell ref="B32:K32"/>
    <mergeCell ref="N32:N33"/>
    <mergeCell ref="B33:K33"/>
    <mergeCell ref="B23:K23"/>
    <mergeCell ref="N23:N24"/>
    <mergeCell ref="B24:K24"/>
    <mergeCell ref="B26:K26"/>
    <mergeCell ref="N26:N27"/>
    <mergeCell ref="B27:K27"/>
    <mergeCell ref="Y14:AD14"/>
    <mergeCell ref="B17:K17"/>
    <mergeCell ref="N17:N18"/>
    <mergeCell ref="B18:K18"/>
    <mergeCell ref="B20:K20"/>
    <mergeCell ref="N20:N21"/>
    <mergeCell ref="B21:K21"/>
    <mergeCell ref="C8:F8"/>
    <mergeCell ref="B9:L9"/>
    <mergeCell ref="B12:K12"/>
    <mergeCell ref="L12:T12"/>
    <mergeCell ref="V12:W14"/>
    <mergeCell ref="F13:F15"/>
    <mergeCell ref="G13:I14"/>
    <mergeCell ref="J13:K14"/>
    <mergeCell ref="L13:N13"/>
    <mergeCell ref="O13:S13"/>
    <mergeCell ref="D1:H7"/>
    <mergeCell ref="I1:M7"/>
    <mergeCell ref="N1:O3"/>
    <mergeCell ref="Q1:T2"/>
    <mergeCell ref="Q3:T4"/>
    <mergeCell ref="N4:O7"/>
    <mergeCell ref="Q5:T6"/>
    <mergeCell ref="Q7:T7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51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2025-8630-005 LOT 2</vt:lpstr>
      <vt:lpstr>'2025-8630-005 LOT 2'!Zone_d_impression</vt:lpstr>
    </vt:vector>
  </TitlesOfParts>
  <Company>Microsoft Office 365 x64 fr 2102.13801.21092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BESANCENET Amandine</dc:creator>
  <cp:lastModifiedBy>BESANCENET Amandine</cp:lastModifiedBy>
  <cp:lastPrinted>2025-10-01T14:02:11Z</cp:lastPrinted>
  <dcterms:created xsi:type="dcterms:W3CDTF">2025-09-29T09:33:51Z</dcterms:created>
  <dcterms:modified xsi:type="dcterms:W3CDTF">2025-10-06T06:38:56Z</dcterms:modified>
</cp:coreProperties>
</file>